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90" windowWidth="22275" windowHeight="8835"/>
  </bookViews>
  <sheets>
    <sheet name="Ark1" sheetId="1" r:id="rId1"/>
    <sheet name="Ark2" sheetId="2" r:id="rId2"/>
    <sheet name="Ark3" sheetId="3" r:id="rId3"/>
  </sheets>
  <calcPr calcId="145621"/>
</workbook>
</file>

<file path=xl/calcChain.xml><?xml version="1.0" encoding="utf-8"?>
<calcChain xmlns="http://schemas.openxmlformats.org/spreadsheetml/2006/main">
  <c r="F30" i="1" l="1"/>
  <c r="E35" i="1"/>
  <c r="F33" i="1"/>
  <c r="D35" i="1"/>
  <c r="F26" i="1"/>
  <c r="F25" i="1"/>
  <c r="F24" i="1"/>
  <c r="F23" i="1"/>
  <c r="F20" i="1"/>
  <c r="F18" i="1"/>
  <c r="F32" i="1" l="1"/>
  <c r="F31" i="1"/>
  <c r="F29" i="1"/>
  <c r="F28" i="1"/>
  <c r="F27" i="1"/>
  <c r="F22" i="1"/>
  <c r="F21" i="1"/>
  <c r="F19" i="1"/>
  <c r="F17" i="1"/>
  <c r="F16" i="1"/>
  <c r="F15" i="1"/>
  <c r="F14" i="1"/>
  <c r="F9" i="1"/>
  <c r="F8" i="1"/>
  <c r="F7" i="1"/>
  <c r="F6" i="1"/>
  <c r="E11" i="1"/>
  <c r="E37" i="1" s="1"/>
  <c r="D11" i="1"/>
  <c r="D37" i="1" s="1"/>
  <c r="F35" i="1" l="1"/>
  <c r="F11" i="1"/>
  <c r="F37" i="1" l="1"/>
</calcChain>
</file>

<file path=xl/sharedStrings.xml><?xml version="1.0" encoding="utf-8"?>
<sst xmlns="http://schemas.openxmlformats.org/spreadsheetml/2006/main" count="35" uniqueCount="35">
  <si>
    <t>Budgetopfølgning</t>
  </si>
  <si>
    <t>DBwF</t>
  </si>
  <si>
    <t>Indtægter</t>
  </si>
  <si>
    <t>Realiseret</t>
  </si>
  <si>
    <t>Budget</t>
  </si>
  <si>
    <t>Afvigelse</t>
  </si>
  <si>
    <t>Tilskud fra DIF</t>
  </si>
  <si>
    <t>Serieafgifter</t>
  </si>
  <si>
    <t>Team Danmark støtte</t>
  </si>
  <si>
    <t>Licensindtægter</t>
  </si>
  <si>
    <t>Indtægter i alt</t>
  </si>
  <si>
    <t>Udgifter</t>
  </si>
  <si>
    <t>Sportslig organisation</t>
  </si>
  <si>
    <t>DM udvalget</t>
  </si>
  <si>
    <t>DT udvalget</t>
  </si>
  <si>
    <t>I-Bowl</t>
  </si>
  <si>
    <t>Ungdomsudvalget</t>
  </si>
  <si>
    <t>Vest udvalget</t>
  </si>
  <si>
    <t>Øst udvalget</t>
  </si>
  <si>
    <t>Kommunikationsudvalg</t>
  </si>
  <si>
    <t>Bestyrelse</t>
  </si>
  <si>
    <t>Administration</t>
  </si>
  <si>
    <t>Personaleomkostninger</t>
  </si>
  <si>
    <t>Udgifter i alt</t>
  </si>
  <si>
    <t>Resultat i alt</t>
  </si>
  <si>
    <t>Perioden 01.01.- 30.06</t>
  </si>
  <si>
    <t>Rekrutteringskampagne</t>
  </si>
  <si>
    <t>Landsaktivitetsudvalg</t>
  </si>
  <si>
    <t>Lovudvalget</t>
  </si>
  <si>
    <t>Disciplinærudvalg</t>
  </si>
  <si>
    <t>Ordensudvalg</t>
  </si>
  <si>
    <t>BowlingPortalen</t>
  </si>
  <si>
    <t>Uddannelse</t>
  </si>
  <si>
    <t>Shop</t>
  </si>
  <si>
    <t>Repræsentantskabsmøde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</si>
</sst>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kr.&quot;\ * #,##0.00_ ;_ &quot;kr.&quot;\ * \-#,##0.00_ ;_ &quot;kr.&quot;\ * &quot;-&quot;??_ ;_ @_ "/>
  </numFmts>
  <fonts count="2" x14ac:knownFonts="1"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0" xfId="0" applyFont="1" applyFill="1"/>
    <xf numFmtId="0" fontId="0" fillId="0" borderId="0" xfId="0" applyFont="1" applyFill="1"/>
    <xf numFmtId="44" fontId="0" fillId="0" borderId="0" xfId="0" applyNumberFormat="1"/>
    <xf numFmtId="44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topLeftCell="A27" workbookViewId="0">
      <selection activeCell="B40" sqref="B40"/>
    </sheetView>
  </sheetViews>
  <sheetFormatPr defaultRowHeight="26.25" x14ac:dyDescent="0.4"/>
  <cols>
    <col min="4" max="5" width="14.78515625" bestFit="1" customWidth="1"/>
    <col min="6" max="6" width="16.28515625" customWidth="1"/>
  </cols>
  <sheetData>
    <row r="1" spans="1:7" x14ac:dyDescent="0.4">
      <c r="A1" s="3" t="s">
        <v>0</v>
      </c>
      <c r="B1" s="3"/>
      <c r="C1" s="3"/>
      <c r="D1" s="3"/>
      <c r="E1" s="3"/>
      <c r="F1" s="3"/>
      <c r="G1" s="9"/>
    </row>
    <row r="2" spans="1:7" x14ac:dyDescent="0.4">
      <c r="A2" s="3" t="s">
        <v>25</v>
      </c>
      <c r="B2" s="3"/>
      <c r="C2" s="3"/>
      <c r="D2" s="3"/>
      <c r="E2" s="3"/>
      <c r="F2" s="3"/>
      <c r="G2" s="9"/>
    </row>
    <row r="3" spans="1:7" x14ac:dyDescent="0.4">
      <c r="A3" s="3" t="s">
        <v>1</v>
      </c>
      <c r="B3" s="3"/>
      <c r="C3" s="3"/>
      <c r="D3" s="3"/>
      <c r="E3" s="3"/>
      <c r="F3" s="3"/>
      <c r="G3" s="9"/>
    </row>
    <row r="4" spans="1:7" x14ac:dyDescent="0.4">
      <c r="A4" s="3"/>
      <c r="B4" s="3"/>
      <c r="C4" s="3"/>
      <c r="D4" s="3" t="s">
        <v>3</v>
      </c>
      <c r="E4" s="3" t="s">
        <v>4</v>
      </c>
      <c r="F4" s="3" t="s">
        <v>5</v>
      </c>
      <c r="G4" s="10"/>
    </row>
    <row r="5" spans="1:7" x14ac:dyDescent="0.4">
      <c r="A5" s="1" t="s">
        <v>2</v>
      </c>
      <c r="C5" s="7"/>
    </row>
    <row r="6" spans="1:7" x14ac:dyDescent="0.4">
      <c r="A6" s="4" t="s">
        <v>6</v>
      </c>
      <c r="D6" s="5">
        <v>1208168</v>
      </c>
      <c r="E6" s="5">
        <v>1208000</v>
      </c>
      <c r="F6" s="5">
        <f>SUM(D6-E6)</f>
        <v>168</v>
      </c>
    </row>
    <row r="7" spans="1:7" x14ac:dyDescent="0.4">
      <c r="A7" s="4" t="s">
        <v>7</v>
      </c>
      <c r="B7" s="4"/>
      <c r="D7" s="5">
        <v>608976</v>
      </c>
      <c r="E7" s="5">
        <v>600000</v>
      </c>
      <c r="F7" s="5">
        <f>SUM(D7-E7)</f>
        <v>8976</v>
      </c>
    </row>
    <row r="8" spans="1:7" x14ac:dyDescent="0.4">
      <c r="A8" s="4" t="s">
        <v>9</v>
      </c>
      <c r="B8" s="4"/>
      <c r="D8" s="5">
        <v>1019044</v>
      </c>
      <c r="E8" s="5">
        <v>1055000</v>
      </c>
      <c r="F8" s="5">
        <f>SUM(D8-E8)</f>
        <v>-35956</v>
      </c>
    </row>
    <row r="9" spans="1:7" x14ac:dyDescent="0.4">
      <c r="A9" s="4" t="s">
        <v>8</v>
      </c>
      <c r="B9" s="4"/>
      <c r="D9" s="5">
        <v>820000</v>
      </c>
      <c r="E9" s="5">
        <v>720000</v>
      </c>
      <c r="F9" s="5">
        <f>SUM(D9-E9)</f>
        <v>100000</v>
      </c>
    </row>
    <row r="10" spans="1:7" x14ac:dyDescent="0.4">
      <c r="D10" s="5"/>
      <c r="E10" s="5"/>
    </row>
    <row r="11" spans="1:7" x14ac:dyDescent="0.4">
      <c r="A11" s="1" t="s">
        <v>10</v>
      </c>
      <c r="B11" s="1"/>
      <c r="C11" s="1"/>
      <c r="D11" s="6">
        <f>SUM(D6:D9)</f>
        <v>3656188</v>
      </c>
      <c r="E11" s="6">
        <f>SUM(E6:E9)</f>
        <v>3583000</v>
      </c>
      <c r="F11" s="6">
        <f>SUM(D11-E11)</f>
        <v>73188</v>
      </c>
    </row>
    <row r="13" spans="1:7" x14ac:dyDescent="0.4">
      <c r="A13" s="1" t="s">
        <v>11</v>
      </c>
    </row>
    <row r="14" spans="1:7" x14ac:dyDescent="0.4">
      <c r="A14" t="s">
        <v>12</v>
      </c>
      <c r="D14" s="5">
        <v>548424.98</v>
      </c>
      <c r="E14" s="5">
        <v>750000</v>
      </c>
      <c r="F14" s="5">
        <f t="shared" ref="F14:F33" si="0">SUM(D14-E14)</f>
        <v>-201575.02000000002</v>
      </c>
    </row>
    <row r="15" spans="1:7" x14ac:dyDescent="0.4">
      <c r="A15" s="2" t="s">
        <v>13</v>
      </c>
      <c r="D15" s="5">
        <v>82563.11</v>
      </c>
      <c r="E15" s="5">
        <v>-9050</v>
      </c>
      <c r="F15" s="5">
        <f t="shared" si="0"/>
        <v>91613.11</v>
      </c>
    </row>
    <row r="16" spans="1:7" x14ac:dyDescent="0.4">
      <c r="A16" t="s">
        <v>14</v>
      </c>
      <c r="C16" s="8"/>
      <c r="D16" s="5">
        <v>16063.81</v>
      </c>
      <c r="E16" s="5">
        <v>5000</v>
      </c>
      <c r="F16" s="5">
        <f t="shared" si="0"/>
        <v>11063.81</v>
      </c>
      <c r="G16" s="8"/>
    </row>
    <row r="17" spans="1:7" x14ac:dyDescent="0.4">
      <c r="A17" t="s">
        <v>15</v>
      </c>
      <c r="D17" s="5">
        <v>58580</v>
      </c>
      <c r="E17" s="5">
        <v>25000</v>
      </c>
      <c r="F17" s="5">
        <f t="shared" si="0"/>
        <v>33580</v>
      </c>
      <c r="G17" s="8"/>
    </row>
    <row r="18" spans="1:7" x14ac:dyDescent="0.4">
      <c r="A18" t="s">
        <v>26</v>
      </c>
      <c r="D18" s="5">
        <v>4685</v>
      </c>
      <c r="E18" s="5">
        <v>30000</v>
      </c>
      <c r="F18" s="5">
        <f t="shared" si="0"/>
        <v>-25315</v>
      </c>
      <c r="G18" s="8"/>
    </row>
    <row r="19" spans="1:7" x14ac:dyDescent="0.4">
      <c r="A19" t="s">
        <v>16</v>
      </c>
      <c r="C19" s="8"/>
      <c r="D19" s="5">
        <v>208132.38</v>
      </c>
      <c r="E19" s="5">
        <v>249750</v>
      </c>
      <c r="F19" s="5">
        <f t="shared" si="0"/>
        <v>-41617.619999999995</v>
      </c>
      <c r="G19" s="8"/>
    </row>
    <row r="20" spans="1:7" x14ac:dyDescent="0.4">
      <c r="A20" t="s">
        <v>27</v>
      </c>
      <c r="C20" s="8"/>
      <c r="D20" s="5">
        <v>2770.34</v>
      </c>
      <c r="E20" s="5">
        <v>7500</v>
      </c>
      <c r="F20" s="5">
        <f t="shared" si="0"/>
        <v>-4729.66</v>
      </c>
      <c r="G20" s="8"/>
    </row>
    <row r="21" spans="1:7" x14ac:dyDescent="0.4">
      <c r="A21" t="s">
        <v>17</v>
      </c>
      <c r="D21" s="5">
        <v>64457.19</v>
      </c>
      <c r="E21" s="5">
        <v>50000</v>
      </c>
      <c r="F21" s="5">
        <f t="shared" si="0"/>
        <v>14457.190000000002</v>
      </c>
      <c r="G21" s="8"/>
    </row>
    <row r="22" spans="1:7" x14ac:dyDescent="0.4">
      <c r="A22" t="s">
        <v>18</v>
      </c>
      <c r="D22" s="5">
        <v>5964</v>
      </c>
      <c r="E22" s="5">
        <v>59000</v>
      </c>
      <c r="F22" s="5">
        <f t="shared" si="0"/>
        <v>-53036</v>
      </c>
      <c r="G22" s="8"/>
    </row>
    <row r="23" spans="1:7" x14ac:dyDescent="0.4">
      <c r="A23" t="s">
        <v>28</v>
      </c>
      <c r="D23" s="5">
        <v>903</v>
      </c>
      <c r="E23" s="5">
        <v>1500</v>
      </c>
      <c r="F23" s="5">
        <f t="shared" si="0"/>
        <v>-597</v>
      </c>
      <c r="G23" s="8"/>
    </row>
    <row r="24" spans="1:7" x14ac:dyDescent="0.4">
      <c r="A24" t="s">
        <v>29</v>
      </c>
      <c r="D24" s="5">
        <v>0</v>
      </c>
      <c r="E24" s="5">
        <v>500</v>
      </c>
      <c r="F24" s="5">
        <f t="shared" si="0"/>
        <v>-500</v>
      </c>
      <c r="G24" s="8"/>
    </row>
    <row r="25" spans="1:7" x14ac:dyDescent="0.4">
      <c r="A25" t="s">
        <v>30</v>
      </c>
      <c r="D25" s="5">
        <v>0</v>
      </c>
      <c r="E25" s="5">
        <v>2500</v>
      </c>
      <c r="F25" s="5">
        <f t="shared" si="0"/>
        <v>-2500</v>
      </c>
      <c r="G25" s="8"/>
    </row>
    <row r="26" spans="1:7" x14ac:dyDescent="0.4">
      <c r="A26" t="s">
        <v>31</v>
      </c>
      <c r="D26" s="5">
        <v>4463.4799999999996</v>
      </c>
      <c r="E26" s="5">
        <v>39000</v>
      </c>
      <c r="F26" s="5">
        <f t="shared" si="0"/>
        <v>-34536.520000000004</v>
      </c>
      <c r="G26" s="8"/>
    </row>
    <row r="27" spans="1:7" x14ac:dyDescent="0.4">
      <c r="A27" t="s">
        <v>19</v>
      </c>
      <c r="D27" s="5">
        <v>4001.61</v>
      </c>
      <c r="E27" s="5">
        <v>10000</v>
      </c>
      <c r="F27" s="5">
        <f t="shared" si="0"/>
        <v>-5998.3899999999994</v>
      </c>
      <c r="G27" s="8"/>
    </row>
    <row r="28" spans="1:7" x14ac:dyDescent="0.4">
      <c r="A28" t="s">
        <v>32</v>
      </c>
      <c r="C28" s="8"/>
      <c r="D28" s="5">
        <v>25746.13</v>
      </c>
      <c r="E28" s="5">
        <v>10250</v>
      </c>
      <c r="F28" s="5">
        <f t="shared" si="0"/>
        <v>15496.130000000001</v>
      </c>
      <c r="G28" s="8"/>
    </row>
    <row r="29" spans="1:7" x14ac:dyDescent="0.4">
      <c r="A29" t="s">
        <v>20</v>
      </c>
      <c r="D29" s="5">
        <v>63108.66</v>
      </c>
      <c r="E29" s="5">
        <v>105000</v>
      </c>
      <c r="F29" s="5">
        <f t="shared" si="0"/>
        <v>-41891.339999999997</v>
      </c>
    </row>
    <row r="30" spans="1:7" x14ac:dyDescent="0.4">
      <c r="A30" t="s">
        <v>34</v>
      </c>
      <c r="D30" s="5">
        <v>78325</v>
      </c>
      <c r="E30" s="5">
        <v>65000</v>
      </c>
      <c r="F30" s="5">
        <f t="shared" si="0"/>
        <v>13325</v>
      </c>
    </row>
    <row r="31" spans="1:7" x14ac:dyDescent="0.4">
      <c r="A31" t="s">
        <v>21</v>
      </c>
      <c r="D31" s="5">
        <v>414749.01</v>
      </c>
      <c r="E31" s="5">
        <v>525500</v>
      </c>
      <c r="F31" s="5">
        <f t="shared" si="0"/>
        <v>-110750.98999999999</v>
      </c>
    </row>
    <row r="32" spans="1:7" x14ac:dyDescent="0.4">
      <c r="A32" t="s">
        <v>22</v>
      </c>
      <c r="D32" s="5">
        <v>1137675.8400000001</v>
      </c>
      <c r="E32" s="5">
        <v>1175000</v>
      </c>
      <c r="F32" s="5">
        <f t="shared" si="0"/>
        <v>-37324.159999999916</v>
      </c>
    </row>
    <row r="33" spans="1:6" x14ac:dyDescent="0.4">
      <c r="A33" t="s">
        <v>33</v>
      </c>
      <c r="D33" s="5">
        <v>1713.83</v>
      </c>
      <c r="E33" s="5">
        <v>0</v>
      </c>
      <c r="F33" s="5">
        <f t="shared" si="0"/>
        <v>1713.83</v>
      </c>
    </row>
    <row r="34" spans="1:6" x14ac:dyDescent="0.4">
      <c r="D34" s="5"/>
      <c r="E34" s="5"/>
      <c r="F34" s="5"/>
    </row>
    <row r="35" spans="1:6" x14ac:dyDescent="0.4">
      <c r="A35" s="1" t="s">
        <v>23</v>
      </c>
      <c r="D35" s="6">
        <f>SUM(D14:D33)</f>
        <v>2722327.37</v>
      </c>
      <c r="E35" s="6">
        <f>SUM(E14:E33)</f>
        <v>3101450</v>
      </c>
      <c r="F35" s="6">
        <f>SUM(D35-E35)</f>
        <v>-379122.62999999989</v>
      </c>
    </row>
    <row r="37" spans="1:6" x14ac:dyDescent="0.4">
      <c r="A37" s="1" t="s">
        <v>24</v>
      </c>
      <c r="B37" s="1"/>
      <c r="C37" s="1"/>
      <c r="D37" s="6">
        <f>SUM(D11-D35)</f>
        <v>933860.62999999989</v>
      </c>
      <c r="E37" s="6">
        <f>SUM(E11-E35)</f>
        <v>481550</v>
      </c>
      <c r="F37" s="6">
        <f>SUM(D37-E37)</f>
        <v>452310.62999999989</v>
      </c>
    </row>
    <row r="40" spans="1:6" x14ac:dyDescent="0.4">
      <c r="A40" s="7"/>
    </row>
    <row r="41" spans="1:6" x14ac:dyDescent="0.4">
      <c r="A41" s="8"/>
    </row>
    <row r="42" spans="1:6" x14ac:dyDescent="0.4">
      <c r="A42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6.25" x14ac:dyDescent="0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6.25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Donde</dc:creator>
  <cp:lastModifiedBy>Jan Donde</cp:lastModifiedBy>
  <dcterms:created xsi:type="dcterms:W3CDTF">2016-04-26T06:57:45Z</dcterms:created>
  <dcterms:modified xsi:type="dcterms:W3CDTF">2016-07-08T10:36:24Z</dcterms:modified>
</cp:coreProperties>
</file>