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0" windowWidth="20580" windowHeight="883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F33" i="1" l="1"/>
  <c r="E12" i="1"/>
  <c r="F10" i="1"/>
  <c r="D12" i="1"/>
  <c r="F31" i="1" l="1"/>
  <c r="E37" i="1"/>
  <c r="F35" i="1"/>
  <c r="D37" i="1"/>
  <c r="F27" i="1"/>
  <c r="F26" i="1"/>
  <c r="F25" i="1"/>
  <c r="F24" i="1"/>
  <c r="F21" i="1"/>
  <c r="F19" i="1"/>
  <c r="F34" i="1" l="1"/>
  <c r="F32" i="1"/>
  <c r="F30" i="1"/>
  <c r="F29" i="1"/>
  <c r="F28" i="1"/>
  <c r="F23" i="1"/>
  <c r="F22" i="1"/>
  <c r="F20" i="1"/>
  <c r="F18" i="1"/>
  <c r="F17" i="1"/>
  <c r="F16" i="1"/>
  <c r="F15" i="1"/>
  <c r="F9" i="1"/>
  <c r="F8" i="1"/>
  <c r="F7" i="1"/>
  <c r="F6" i="1"/>
  <c r="E41" i="1"/>
  <c r="D41" i="1"/>
  <c r="F37" i="1" l="1"/>
  <c r="F12" i="1"/>
  <c r="F41" i="1" l="1"/>
</calcChain>
</file>

<file path=xl/sharedStrings.xml><?xml version="1.0" encoding="utf-8"?>
<sst xmlns="http://schemas.openxmlformats.org/spreadsheetml/2006/main" count="44" uniqueCount="43">
  <si>
    <t>Budgetopfølgning</t>
  </si>
  <si>
    <t>DBwF</t>
  </si>
  <si>
    <t>Indtægter</t>
  </si>
  <si>
    <t>Realiseret</t>
  </si>
  <si>
    <t>Budget</t>
  </si>
  <si>
    <t>Afvigelse</t>
  </si>
  <si>
    <t>Tilskud fra DIF</t>
  </si>
  <si>
    <t>Serieafgifter</t>
  </si>
  <si>
    <t>Team Danmark støtte</t>
  </si>
  <si>
    <t>Licensindtægter</t>
  </si>
  <si>
    <t>Indtægter i alt</t>
  </si>
  <si>
    <t>Udgifter</t>
  </si>
  <si>
    <t>Sportslig organisation</t>
  </si>
  <si>
    <t>DM udvalget</t>
  </si>
  <si>
    <t>DT udvalget</t>
  </si>
  <si>
    <t>I-Bowl</t>
  </si>
  <si>
    <t>Ungdomsudvalget</t>
  </si>
  <si>
    <t>Vest udvalget</t>
  </si>
  <si>
    <t>Øst udvalget</t>
  </si>
  <si>
    <t>Kommunikationsudvalg</t>
  </si>
  <si>
    <t>Bestyrelse</t>
  </si>
  <si>
    <t>Administration</t>
  </si>
  <si>
    <t>Personaleomkostninger</t>
  </si>
  <si>
    <t>Udgifter i alt</t>
  </si>
  <si>
    <t>Resultat i alt</t>
  </si>
  <si>
    <t>Rekrutteringskampagne</t>
  </si>
  <si>
    <t>Landsaktivitetsudvalg</t>
  </si>
  <si>
    <t>Lovudvalget</t>
  </si>
  <si>
    <t>Disciplinærudvalg</t>
  </si>
  <si>
    <t>Ordensudvalg</t>
  </si>
  <si>
    <t>BowlingPortalen</t>
  </si>
  <si>
    <t>Uddannelse</t>
  </si>
  <si>
    <t>Shop</t>
  </si>
  <si>
    <t>Repræsentantskabsmøde</t>
  </si>
  <si>
    <t>Perioden 01.01 - 30.09</t>
  </si>
  <si>
    <t>Sponsorer</t>
  </si>
  <si>
    <t>Udviklingsaktiviteter</t>
  </si>
  <si>
    <t>Noter</t>
  </si>
  <si>
    <t>Serieafgifter september ikke bogført (faktureret til klubberne i oktober)</t>
  </si>
  <si>
    <t>Tilskud til udviklingskonsulent i 3. kvartal er ikke bogført</t>
  </si>
  <si>
    <t>Modpostering af budgetlagte udgifter til gratis prøvelicenser foretages ultimo 2016</t>
  </si>
  <si>
    <t>Den bogførte Team Danmark støtte indeholder ligeledes tilskud til ATK implementering</t>
  </si>
  <si>
    <t>Udgifter til ØST/VEST match budgetlagt i september. Afholdes først i oktober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</si>
</sst>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kr.&quot;\ * #,##0.00_ ;_ &quot;kr.&quot;\ * \-#,##0.00_ ;_ &quot;kr.&quot;\ * &quot;-&quot;??_ ;_ @_ "/>
  </numFmts>
  <fonts count="2" x14ac:knownFonts="1"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0" xfId="0" applyFont="1" applyFill="1"/>
    <xf numFmtId="0" fontId="0" fillId="0" borderId="0" xfId="0" applyFont="1" applyFill="1"/>
    <xf numFmtId="44" fontId="0" fillId="0" borderId="0" xfId="0" applyNumberFormat="1"/>
    <xf numFmtId="44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16" workbookViewId="0">
      <selection activeCell="G24" sqref="G24"/>
    </sheetView>
  </sheetViews>
  <sheetFormatPr defaultRowHeight="26.25" x14ac:dyDescent="0.4"/>
  <cols>
    <col min="4" max="5" width="14.78515625" bestFit="1" customWidth="1"/>
    <col min="6" max="6" width="16.28515625" customWidth="1"/>
  </cols>
  <sheetData>
    <row r="1" spans="1:7" x14ac:dyDescent="0.4">
      <c r="A1" s="3" t="s">
        <v>0</v>
      </c>
      <c r="B1" s="3"/>
      <c r="C1" s="3"/>
      <c r="D1" s="3"/>
      <c r="E1" s="3"/>
      <c r="F1" s="3"/>
      <c r="G1" s="9"/>
    </row>
    <row r="2" spans="1:7" x14ac:dyDescent="0.4">
      <c r="A2" s="3" t="s">
        <v>34</v>
      </c>
      <c r="B2" s="3"/>
      <c r="C2" s="3"/>
      <c r="D2" s="3"/>
      <c r="E2" s="3"/>
      <c r="F2" s="3"/>
      <c r="G2" s="9"/>
    </row>
    <row r="3" spans="1:7" x14ac:dyDescent="0.4">
      <c r="A3" s="3" t="s">
        <v>1</v>
      </c>
      <c r="B3" s="3"/>
      <c r="C3" s="3"/>
      <c r="D3" s="3"/>
      <c r="E3" s="3"/>
      <c r="F3" s="3"/>
      <c r="G3" s="9"/>
    </row>
    <row r="4" spans="1:7" x14ac:dyDescent="0.4">
      <c r="A4" s="3"/>
      <c r="B4" s="3"/>
      <c r="C4" s="3"/>
      <c r="D4" s="3" t="s">
        <v>3</v>
      </c>
      <c r="E4" s="3" t="s">
        <v>4</v>
      </c>
      <c r="F4" s="3" t="s">
        <v>5</v>
      </c>
      <c r="G4" s="10" t="s">
        <v>37</v>
      </c>
    </row>
    <row r="5" spans="1:7" x14ac:dyDescent="0.4">
      <c r="A5" s="1" t="s">
        <v>2</v>
      </c>
      <c r="C5" s="7"/>
    </row>
    <row r="6" spans="1:7" x14ac:dyDescent="0.4">
      <c r="A6" s="4" t="s">
        <v>6</v>
      </c>
      <c r="D6" s="5">
        <v>1769752</v>
      </c>
      <c r="E6" s="5">
        <v>1812000</v>
      </c>
      <c r="F6" s="5">
        <f>SUM(D6-E6)</f>
        <v>-42248</v>
      </c>
      <c r="G6" s="1">
        <v>1</v>
      </c>
    </row>
    <row r="7" spans="1:7" x14ac:dyDescent="0.4">
      <c r="A7" s="4" t="s">
        <v>7</v>
      </c>
      <c r="B7" s="4"/>
      <c r="D7" s="5">
        <v>608976</v>
      </c>
      <c r="E7" s="5">
        <v>800000</v>
      </c>
      <c r="F7" s="5">
        <f>SUM(D7-E7)</f>
        <v>-191024</v>
      </c>
      <c r="G7" s="1">
        <v>2</v>
      </c>
    </row>
    <row r="8" spans="1:7" x14ac:dyDescent="0.4">
      <c r="A8" s="4" t="s">
        <v>9</v>
      </c>
      <c r="B8" s="4"/>
      <c r="D8" s="5">
        <v>1028754</v>
      </c>
      <c r="E8" s="5">
        <v>1110000</v>
      </c>
      <c r="F8" s="5">
        <f>SUM(D8-E8)</f>
        <v>-81246</v>
      </c>
      <c r="G8" s="1">
        <v>3</v>
      </c>
    </row>
    <row r="9" spans="1:7" x14ac:dyDescent="0.4">
      <c r="A9" s="4" t="s">
        <v>8</v>
      </c>
      <c r="B9" s="4"/>
      <c r="D9" s="5">
        <v>1160000</v>
      </c>
      <c r="E9" s="5">
        <v>1060000</v>
      </c>
      <c r="F9" s="5">
        <f>SUM(D9-E9)</f>
        <v>100000</v>
      </c>
      <c r="G9" s="1">
        <v>4</v>
      </c>
    </row>
    <row r="10" spans="1:7" x14ac:dyDescent="0.4">
      <c r="A10" s="4" t="s">
        <v>35</v>
      </c>
      <c r="D10" s="5">
        <v>0</v>
      </c>
      <c r="E10" s="5">
        <v>12500</v>
      </c>
      <c r="F10" s="5">
        <f>SUM(D10-E10)</f>
        <v>-12500</v>
      </c>
    </row>
    <row r="11" spans="1:7" x14ac:dyDescent="0.4">
      <c r="A11" s="4"/>
      <c r="D11" s="5"/>
      <c r="E11" s="5"/>
      <c r="F11" s="5"/>
    </row>
    <row r="12" spans="1:7" x14ac:dyDescent="0.4">
      <c r="A12" s="1" t="s">
        <v>10</v>
      </c>
      <c r="B12" s="1"/>
      <c r="C12" s="1"/>
      <c r="D12" s="6">
        <f>SUM(D6:D10)</f>
        <v>4567482</v>
      </c>
      <c r="E12" s="6">
        <f>SUM(E6:E10)</f>
        <v>4794500</v>
      </c>
      <c r="F12" s="6">
        <f>SUM(D12-E12)</f>
        <v>-227018</v>
      </c>
    </row>
    <row r="14" spans="1:7" x14ac:dyDescent="0.4">
      <c r="A14" s="1" t="s">
        <v>11</v>
      </c>
    </row>
    <row r="15" spans="1:7" x14ac:dyDescent="0.4">
      <c r="A15" t="s">
        <v>12</v>
      </c>
      <c r="D15" s="5">
        <v>738899</v>
      </c>
      <c r="E15" s="5">
        <v>1161250</v>
      </c>
      <c r="F15" s="5">
        <f t="shared" ref="F15:F35" si="0">SUM(D15-E15)</f>
        <v>-422351</v>
      </c>
    </row>
    <row r="16" spans="1:7" x14ac:dyDescent="0.4">
      <c r="A16" s="2" t="s">
        <v>13</v>
      </c>
      <c r="D16" s="5">
        <v>-21032</v>
      </c>
      <c r="E16" s="5">
        <v>-8050</v>
      </c>
      <c r="F16" s="5">
        <f t="shared" si="0"/>
        <v>-12982</v>
      </c>
    </row>
    <row r="17" spans="1:7" x14ac:dyDescent="0.4">
      <c r="A17" t="s">
        <v>14</v>
      </c>
      <c r="C17" s="8"/>
      <c r="D17" s="5">
        <v>16283</v>
      </c>
      <c r="E17" s="5">
        <v>7500</v>
      </c>
      <c r="F17" s="5">
        <f t="shared" si="0"/>
        <v>8783</v>
      </c>
      <c r="G17" s="8"/>
    </row>
    <row r="18" spans="1:7" x14ac:dyDescent="0.4">
      <c r="A18" t="s">
        <v>15</v>
      </c>
      <c r="D18" s="5">
        <v>37555</v>
      </c>
      <c r="E18" s="5">
        <v>25000</v>
      </c>
      <c r="F18" s="5">
        <f t="shared" si="0"/>
        <v>12555</v>
      </c>
      <c r="G18" s="8"/>
    </row>
    <row r="19" spans="1:7" x14ac:dyDescent="0.4">
      <c r="A19" t="s">
        <v>25</v>
      </c>
      <c r="D19" s="5">
        <v>12599</v>
      </c>
      <c r="E19" s="5">
        <v>40000</v>
      </c>
      <c r="F19" s="5">
        <f t="shared" si="0"/>
        <v>-27401</v>
      </c>
      <c r="G19" s="8"/>
    </row>
    <row r="20" spans="1:7" x14ac:dyDescent="0.4">
      <c r="A20" t="s">
        <v>16</v>
      </c>
      <c r="C20" s="8"/>
      <c r="D20" s="5">
        <v>194177</v>
      </c>
      <c r="E20" s="5">
        <v>279875</v>
      </c>
      <c r="F20" s="5">
        <f t="shared" si="0"/>
        <v>-85698</v>
      </c>
      <c r="G20" s="8"/>
    </row>
    <row r="21" spans="1:7" x14ac:dyDescent="0.4">
      <c r="A21" t="s">
        <v>26</v>
      </c>
      <c r="C21" s="8"/>
      <c r="D21" s="5">
        <v>4607</v>
      </c>
      <c r="E21" s="5">
        <v>111250</v>
      </c>
      <c r="F21" s="5">
        <f t="shared" si="0"/>
        <v>-106643</v>
      </c>
      <c r="G21" s="11">
        <v>5</v>
      </c>
    </row>
    <row r="22" spans="1:7" x14ac:dyDescent="0.4">
      <c r="A22" t="s">
        <v>17</v>
      </c>
      <c r="D22" s="5">
        <v>-20939</v>
      </c>
      <c r="E22" s="5">
        <v>75000</v>
      </c>
      <c r="F22" s="5">
        <f t="shared" si="0"/>
        <v>-95939</v>
      </c>
      <c r="G22" s="8"/>
    </row>
    <row r="23" spans="1:7" x14ac:dyDescent="0.4">
      <c r="A23" t="s">
        <v>18</v>
      </c>
      <c r="D23" s="5">
        <v>-27987</v>
      </c>
      <c r="E23" s="5">
        <v>88500</v>
      </c>
      <c r="F23" s="5">
        <f t="shared" si="0"/>
        <v>-116487</v>
      </c>
      <c r="G23" s="8"/>
    </row>
    <row r="24" spans="1:7" x14ac:dyDescent="0.4">
      <c r="A24" t="s">
        <v>27</v>
      </c>
      <c r="D24" s="5">
        <v>903</v>
      </c>
      <c r="E24" s="5">
        <v>2250</v>
      </c>
      <c r="F24" s="5">
        <f t="shared" si="0"/>
        <v>-1347</v>
      </c>
      <c r="G24" s="8"/>
    </row>
    <row r="25" spans="1:7" x14ac:dyDescent="0.4">
      <c r="A25" t="s">
        <v>28</v>
      </c>
      <c r="D25" s="5">
        <v>0</v>
      </c>
      <c r="E25" s="5">
        <v>750</v>
      </c>
      <c r="F25" s="5">
        <f t="shared" si="0"/>
        <v>-750</v>
      </c>
      <c r="G25" s="8"/>
    </row>
    <row r="26" spans="1:7" x14ac:dyDescent="0.4">
      <c r="A26" t="s">
        <v>29</v>
      </c>
      <c r="D26" s="5">
        <v>0</v>
      </c>
      <c r="E26" s="5">
        <v>3750</v>
      </c>
      <c r="F26" s="5">
        <f t="shared" si="0"/>
        <v>-3750</v>
      </c>
      <c r="G26" s="8"/>
    </row>
    <row r="27" spans="1:7" x14ac:dyDescent="0.4">
      <c r="A27" t="s">
        <v>30</v>
      </c>
      <c r="D27" s="5">
        <v>4463</v>
      </c>
      <c r="E27" s="5">
        <v>46000</v>
      </c>
      <c r="F27" s="5">
        <f t="shared" si="0"/>
        <v>-41537</v>
      </c>
      <c r="G27" s="8"/>
    </row>
    <row r="28" spans="1:7" x14ac:dyDescent="0.4">
      <c r="A28" t="s">
        <v>19</v>
      </c>
      <c r="D28" s="5">
        <v>5205</v>
      </c>
      <c r="E28" s="5">
        <v>16250</v>
      </c>
      <c r="F28" s="5">
        <f t="shared" si="0"/>
        <v>-11045</v>
      </c>
      <c r="G28" s="8"/>
    </row>
    <row r="29" spans="1:7" x14ac:dyDescent="0.4">
      <c r="A29" t="s">
        <v>31</v>
      </c>
      <c r="C29" s="8"/>
      <c r="D29" s="5">
        <v>2139</v>
      </c>
      <c r="E29" s="5">
        <v>14500</v>
      </c>
      <c r="F29" s="5">
        <f t="shared" si="0"/>
        <v>-12361</v>
      </c>
      <c r="G29" s="8"/>
    </row>
    <row r="30" spans="1:7" x14ac:dyDescent="0.4">
      <c r="A30" t="s">
        <v>20</v>
      </c>
      <c r="D30" s="5">
        <v>99134</v>
      </c>
      <c r="E30" s="5">
        <v>162500</v>
      </c>
      <c r="F30" s="5">
        <f t="shared" si="0"/>
        <v>-63366</v>
      </c>
    </row>
    <row r="31" spans="1:7" x14ac:dyDescent="0.4">
      <c r="A31" t="s">
        <v>33</v>
      </c>
      <c r="D31" s="5">
        <v>73679</v>
      </c>
      <c r="E31" s="5">
        <v>65000</v>
      </c>
      <c r="F31" s="5">
        <f t="shared" si="0"/>
        <v>8679</v>
      </c>
    </row>
    <row r="32" spans="1:7" x14ac:dyDescent="0.4">
      <c r="A32" t="s">
        <v>21</v>
      </c>
      <c r="D32" s="5">
        <v>492531</v>
      </c>
      <c r="E32" s="5">
        <v>655000</v>
      </c>
      <c r="F32" s="5">
        <f t="shared" si="0"/>
        <v>-162469</v>
      </c>
    </row>
    <row r="33" spans="1:6" x14ac:dyDescent="0.4">
      <c r="A33" t="s">
        <v>36</v>
      </c>
      <c r="D33" s="5">
        <v>5884</v>
      </c>
      <c r="E33" s="5">
        <v>0</v>
      </c>
      <c r="F33" s="5">
        <f t="shared" si="0"/>
        <v>5884</v>
      </c>
    </row>
    <row r="34" spans="1:6" x14ac:dyDescent="0.4">
      <c r="A34" t="s">
        <v>22</v>
      </c>
      <c r="D34" s="5">
        <v>1638946</v>
      </c>
      <c r="E34" s="5">
        <v>1748750</v>
      </c>
      <c r="F34" s="5">
        <f t="shared" si="0"/>
        <v>-109804</v>
      </c>
    </row>
    <row r="35" spans="1:6" x14ac:dyDescent="0.4">
      <c r="A35" t="s">
        <v>32</v>
      </c>
      <c r="D35" s="5">
        <v>4087</v>
      </c>
      <c r="E35" s="5">
        <v>0</v>
      </c>
      <c r="F35" s="5">
        <f t="shared" si="0"/>
        <v>4087</v>
      </c>
    </row>
    <row r="36" spans="1:6" x14ac:dyDescent="0.4">
      <c r="D36" s="5"/>
      <c r="E36" s="5"/>
      <c r="F36" s="5"/>
    </row>
    <row r="37" spans="1:6" x14ac:dyDescent="0.4">
      <c r="A37" s="1" t="s">
        <v>23</v>
      </c>
      <c r="D37" s="6">
        <f>SUM(D15:D35)</f>
        <v>3261133</v>
      </c>
      <c r="E37" s="6">
        <f>SUM(E15:E35)</f>
        <v>4495075</v>
      </c>
      <c r="F37" s="6">
        <f>SUM(D37-E37)</f>
        <v>-1233942</v>
      </c>
    </row>
    <row r="38" spans="1:6" x14ac:dyDescent="0.4">
      <c r="D38" s="5"/>
      <c r="E38" s="5"/>
      <c r="F38" s="5"/>
    </row>
    <row r="39" spans="1:6" x14ac:dyDescent="0.4">
      <c r="A39" s="1"/>
      <c r="B39" s="1"/>
      <c r="C39" s="1"/>
      <c r="D39" s="6"/>
      <c r="E39" s="6"/>
      <c r="F39" s="6"/>
    </row>
    <row r="41" spans="1:6" x14ac:dyDescent="0.4">
      <c r="A41" s="1" t="s">
        <v>24</v>
      </c>
      <c r="B41" s="1"/>
      <c r="C41" s="1"/>
      <c r="D41" s="6">
        <f>SUM(D12-D37)</f>
        <v>1306349</v>
      </c>
      <c r="E41" s="6">
        <f>SUM(E12-E37)</f>
        <v>299425</v>
      </c>
      <c r="F41" s="6">
        <f>SUM(D41-E41)</f>
        <v>1006924</v>
      </c>
    </row>
    <row r="43" spans="1:6" x14ac:dyDescent="0.4">
      <c r="A43" s="1" t="s">
        <v>37</v>
      </c>
    </row>
    <row r="44" spans="1:6" x14ac:dyDescent="0.4">
      <c r="A44" s="7">
        <v>1</v>
      </c>
      <c r="B44" t="s">
        <v>39</v>
      </c>
    </row>
    <row r="45" spans="1:6" x14ac:dyDescent="0.4">
      <c r="A45" s="7">
        <v>2</v>
      </c>
      <c r="B45" t="s">
        <v>38</v>
      </c>
    </row>
    <row r="46" spans="1:6" x14ac:dyDescent="0.4">
      <c r="A46" s="7">
        <v>3</v>
      </c>
      <c r="B46" t="s">
        <v>40</v>
      </c>
    </row>
    <row r="47" spans="1:6" x14ac:dyDescent="0.4">
      <c r="A47" s="7">
        <v>4</v>
      </c>
      <c r="B47" t="s">
        <v>41</v>
      </c>
    </row>
    <row r="48" spans="1:6" x14ac:dyDescent="0.4">
      <c r="A48" s="7">
        <v>5</v>
      </c>
      <c r="B48" t="s">
        <v>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Donde</dc:creator>
  <cp:lastModifiedBy>Jan Donde</cp:lastModifiedBy>
  <dcterms:created xsi:type="dcterms:W3CDTF">2016-04-26T06:57:45Z</dcterms:created>
  <dcterms:modified xsi:type="dcterms:W3CDTF">2016-10-15T10:24:09Z</dcterms:modified>
</cp:coreProperties>
</file>