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0" windowWidth="22275" windowHeight="883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F31" i="1" l="1"/>
  <c r="F29" i="1"/>
  <c r="F28" i="1"/>
  <c r="F27" i="1"/>
  <c r="F25" i="1"/>
  <c r="F24" i="1"/>
  <c r="F23" i="1"/>
  <c r="F22" i="1"/>
  <c r="F21" i="1"/>
  <c r="F20" i="1"/>
  <c r="F19" i="1"/>
  <c r="F18" i="1"/>
  <c r="F17" i="1"/>
  <c r="F16" i="1"/>
  <c r="F15" i="1"/>
  <c r="F14" i="1"/>
  <c r="F11" i="1"/>
  <c r="F9" i="1"/>
  <c r="F8" i="1"/>
  <c r="F7" i="1"/>
  <c r="F6" i="1"/>
  <c r="E31" i="1"/>
  <c r="D31" i="1"/>
  <c r="D29" i="1"/>
  <c r="E29" i="1"/>
  <c r="E27" i="1"/>
  <c r="D27" i="1"/>
  <c r="E11" i="1"/>
  <c r="D11" i="1"/>
</calcChain>
</file>

<file path=xl/sharedStrings.xml><?xml version="1.0" encoding="utf-8"?>
<sst xmlns="http://schemas.openxmlformats.org/spreadsheetml/2006/main" count="32" uniqueCount="31">
  <si>
    <t>Budgetopfølgning</t>
  </si>
  <si>
    <t>Perioden 01.01.- 31.03.2016</t>
  </si>
  <si>
    <t>DBwF</t>
  </si>
  <si>
    <t>Indtægter</t>
  </si>
  <si>
    <t>Realiseret</t>
  </si>
  <si>
    <t>Budget</t>
  </si>
  <si>
    <t>Afvigelse</t>
  </si>
  <si>
    <t>Tilskud fra DIF</t>
  </si>
  <si>
    <t>Serieafgifter</t>
  </si>
  <si>
    <t>Team Danmark støtte</t>
  </si>
  <si>
    <t>Licensindtægter</t>
  </si>
  <si>
    <t>Indtægter i alt</t>
  </si>
  <si>
    <t>Udgifter</t>
  </si>
  <si>
    <t>Sportslig organisation</t>
  </si>
  <si>
    <t>DM udvalget</t>
  </si>
  <si>
    <t>DT udvalget</t>
  </si>
  <si>
    <t>Note</t>
  </si>
  <si>
    <t>I-Bowl</t>
  </si>
  <si>
    <t>Ungdomsudvalget</t>
  </si>
  <si>
    <t>Vest udvalget</t>
  </si>
  <si>
    <t>Øst udvalget</t>
  </si>
  <si>
    <t>Kommunikationsudvalg</t>
  </si>
  <si>
    <t>Trænerkurser</t>
  </si>
  <si>
    <t>Bestyrelse</t>
  </si>
  <si>
    <t>Administration</t>
  </si>
  <si>
    <t>Personaleomkostninger</t>
  </si>
  <si>
    <t>Udgifter i alt</t>
  </si>
  <si>
    <t>Øvrige budgetgrupper</t>
  </si>
  <si>
    <t>Resultat i alt</t>
  </si>
  <si>
    <t>Ligaholdenes forudindbetaling til dækning af baneleje slutspil udgør 36.100.-</t>
  </si>
  <si>
    <t>Periodiseret indtægt Træner 2 indgået 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</si>
</sst>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kr.&quot;\ * #,##0.00_ ;_ &quot;kr.&quot;\ * \-#,##0.00_ ;_ &quot;kr.&quot;\ * &quot;-&quot;??_ ;_ @_ "/>
  </numFmts>
  <fonts count="2" x14ac:knownFonts="1"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  <xf numFmtId="0" fontId="0" fillId="0" borderId="0" xfId="0" applyFont="1" applyFill="1"/>
    <xf numFmtId="44" fontId="0" fillId="0" borderId="0" xfId="0" applyNumberFormat="1"/>
    <xf numFmtId="4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J9" sqref="J9"/>
    </sheetView>
  </sheetViews>
  <sheetFormatPr defaultRowHeight="26.25" x14ac:dyDescent="0.4"/>
  <cols>
    <col min="4" max="5" width="14.78515625" bestFit="1" customWidth="1"/>
    <col min="6" max="6" width="16.28515625" customWidth="1"/>
  </cols>
  <sheetData>
    <row r="1" spans="1:7" x14ac:dyDescent="0.4">
      <c r="A1" s="3" t="s">
        <v>0</v>
      </c>
      <c r="B1" s="3"/>
      <c r="C1" s="3"/>
      <c r="D1" s="3"/>
      <c r="E1" s="3"/>
      <c r="F1" s="3"/>
      <c r="G1" s="9"/>
    </row>
    <row r="2" spans="1:7" x14ac:dyDescent="0.4">
      <c r="A2" s="3" t="s">
        <v>1</v>
      </c>
      <c r="B2" s="3"/>
      <c r="C2" s="3"/>
      <c r="D2" s="3"/>
      <c r="E2" s="3"/>
      <c r="F2" s="3"/>
      <c r="G2" s="9"/>
    </row>
    <row r="3" spans="1:7" x14ac:dyDescent="0.4">
      <c r="A3" s="3" t="s">
        <v>2</v>
      </c>
      <c r="B3" s="3"/>
      <c r="C3" s="3"/>
      <c r="D3" s="3"/>
      <c r="E3" s="3"/>
      <c r="F3" s="3"/>
      <c r="G3" s="9"/>
    </row>
    <row r="4" spans="1:7" x14ac:dyDescent="0.4">
      <c r="A4" s="3"/>
      <c r="B4" s="3"/>
      <c r="C4" s="3"/>
      <c r="D4" s="3" t="s">
        <v>4</v>
      </c>
      <c r="E4" s="3" t="s">
        <v>5</v>
      </c>
      <c r="F4" s="3" t="s">
        <v>6</v>
      </c>
      <c r="G4" s="10" t="s">
        <v>16</v>
      </c>
    </row>
    <row r="5" spans="1:7" x14ac:dyDescent="0.4">
      <c r="A5" s="1" t="s">
        <v>3</v>
      </c>
      <c r="C5" s="7"/>
    </row>
    <row r="6" spans="1:7" x14ac:dyDescent="0.4">
      <c r="A6" s="4" t="s">
        <v>7</v>
      </c>
      <c r="D6" s="5">
        <v>604084</v>
      </c>
      <c r="E6" s="5">
        <v>604000</v>
      </c>
      <c r="F6" s="5">
        <f>SUM(D6-E6)</f>
        <v>84</v>
      </c>
    </row>
    <row r="7" spans="1:7" x14ac:dyDescent="0.4">
      <c r="A7" s="4" t="s">
        <v>8</v>
      </c>
      <c r="B7" s="4"/>
      <c r="D7" s="5">
        <v>371056.5</v>
      </c>
      <c r="E7" s="5">
        <v>400000</v>
      </c>
      <c r="F7" s="5">
        <f>SUM(D7-E7)</f>
        <v>-28943.5</v>
      </c>
    </row>
    <row r="8" spans="1:7" x14ac:dyDescent="0.4">
      <c r="A8" s="4" t="s">
        <v>10</v>
      </c>
      <c r="B8" s="4"/>
      <c r="D8" s="5">
        <v>1014304</v>
      </c>
      <c r="E8" s="5">
        <v>1000000</v>
      </c>
      <c r="F8" s="5">
        <f>SUM(D8-E8)</f>
        <v>14304</v>
      </c>
    </row>
    <row r="9" spans="1:7" x14ac:dyDescent="0.4">
      <c r="A9" s="4" t="s">
        <v>9</v>
      </c>
      <c r="B9" s="4"/>
      <c r="D9" s="5">
        <v>380000</v>
      </c>
      <c r="E9" s="5">
        <v>380000</v>
      </c>
      <c r="F9" s="5">
        <f>SUM(D9-E9)</f>
        <v>0</v>
      </c>
    </row>
    <row r="10" spans="1:7" x14ac:dyDescent="0.4">
      <c r="D10" s="5"/>
      <c r="E10" s="5"/>
    </row>
    <row r="11" spans="1:7" x14ac:dyDescent="0.4">
      <c r="A11" s="1" t="s">
        <v>11</v>
      </c>
      <c r="B11" s="1"/>
      <c r="C11" s="1"/>
      <c r="D11" s="6">
        <f>SUM(D6:D9)</f>
        <v>2369444.5</v>
      </c>
      <c r="E11" s="6">
        <f>SUM(E6:E9)</f>
        <v>2384000</v>
      </c>
      <c r="F11" s="6">
        <f>SUM(D11-E11)</f>
        <v>-14555.5</v>
      </c>
    </row>
    <row r="13" spans="1:7" x14ac:dyDescent="0.4">
      <c r="A13" s="1" t="s">
        <v>12</v>
      </c>
    </row>
    <row r="14" spans="1:7" x14ac:dyDescent="0.4">
      <c r="A14" t="s">
        <v>13</v>
      </c>
      <c r="D14" s="5">
        <v>207369.77</v>
      </c>
      <c r="E14" s="5">
        <v>235000</v>
      </c>
      <c r="F14" s="5">
        <f>SUM(D14-E14)</f>
        <v>-27630.23000000001</v>
      </c>
    </row>
    <row r="15" spans="1:7" x14ac:dyDescent="0.4">
      <c r="A15" s="2" t="s">
        <v>14</v>
      </c>
      <c r="D15" s="5">
        <v>5564.73</v>
      </c>
      <c r="E15" s="5">
        <v>2150</v>
      </c>
      <c r="F15" s="5">
        <f>SUM(D15-E15)</f>
        <v>3414.7299999999996</v>
      </c>
    </row>
    <row r="16" spans="1:7" x14ac:dyDescent="0.4">
      <c r="A16" t="s">
        <v>15</v>
      </c>
      <c r="C16" s="8"/>
      <c r="D16" s="5">
        <v>-31669.63</v>
      </c>
      <c r="E16" s="5">
        <v>2500</v>
      </c>
      <c r="F16" s="5">
        <f>SUM(D16-E16)</f>
        <v>-34169.630000000005</v>
      </c>
      <c r="G16" s="8">
        <v>1</v>
      </c>
    </row>
    <row r="17" spans="1:7" x14ac:dyDescent="0.4">
      <c r="A17" t="s">
        <v>17</v>
      </c>
      <c r="D17" s="5">
        <v>23325.439999999999</v>
      </c>
      <c r="E17" s="5">
        <v>20000</v>
      </c>
      <c r="F17" s="5">
        <f>SUM(D17-E17)</f>
        <v>3325.4399999999987</v>
      </c>
      <c r="G17" s="8"/>
    </row>
    <row r="18" spans="1:7" x14ac:dyDescent="0.4">
      <c r="A18" t="s">
        <v>18</v>
      </c>
      <c r="C18" s="8"/>
      <c r="D18" s="5">
        <v>43065.43</v>
      </c>
      <c r="E18" s="5">
        <v>30125</v>
      </c>
      <c r="F18" s="5">
        <f>SUM(D18-E18)</f>
        <v>12940.43</v>
      </c>
      <c r="G18" s="8"/>
    </row>
    <row r="19" spans="1:7" x14ac:dyDescent="0.4">
      <c r="A19" t="s">
        <v>19</v>
      </c>
      <c r="D19" s="5">
        <v>23983.45</v>
      </c>
      <c r="E19" s="5">
        <v>25000</v>
      </c>
      <c r="F19" s="5">
        <f>SUM(D19-E19)</f>
        <v>-1016.5499999999993</v>
      </c>
      <c r="G19" s="8"/>
    </row>
    <row r="20" spans="1:7" x14ac:dyDescent="0.4">
      <c r="A20" t="s">
        <v>20</v>
      </c>
      <c r="D20" s="5">
        <v>25404.799999999999</v>
      </c>
      <c r="E20" s="5">
        <v>29500</v>
      </c>
      <c r="F20" s="5">
        <f>SUM(D20-E20)</f>
        <v>-4095.2000000000007</v>
      </c>
      <c r="G20" s="8"/>
    </row>
    <row r="21" spans="1:7" x14ac:dyDescent="0.4">
      <c r="A21" t="s">
        <v>21</v>
      </c>
      <c r="D21" s="5">
        <v>2553.61</v>
      </c>
      <c r="E21" s="5">
        <v>3750</v>
      </c>
      <c r="F21" s="5">
        <f>SUM(D21-E21)</f>
        <v>-1196.3899999999999</v>
      </c>
      <c r="G21" s="8"/>
    </row>
    <row r="22" spans="1:7" x14ac:dyDescent="0.4">
      <c r="A22" t="s">
        <v>22</v>
      </c>
      <c r="C22" s="8"/>
      <c r="D22" s="5">
        <v>-22593.37</v>
      </c>
      <c r="E22" s="5">
        <v>0</v>
      </c>
      <c r="F22" s="5">
        <f>SUM(D22-E22)</f>
        <v>-22593.37</v>
      </c>
      <c r="G22" s="8">
        <v>2</v>
      </c>
    </row>
    <row r="23" spans="1:7" x14ac:dyDescent="0.4">
      <c r="A23" t="s">
        <v>23</v>
      </c>
      <c r="D23" s="5">
        <v>35251.67</v>
      </c>
      <c r="E23" s="5">
        <v>47500</v>
      </c>
      <c r="F23" s="5">
        <f>SUM(D23-E23)</f>
        <v>-12248.330000000002</v>
      </c>
    </row>
    <row r="24" spans="1:7" x14ac:dyDescent="0.4">
      <c r="A24" t="s">
        <v>24</v>
      </c>
      <c r="D24" s="5">
        <v>175134.06</v>
      </c>
      <c r="E24" s="5">
        <v>154000</v>
      </c>
      <c r="F24" s="5">
        <f>SUM(D24-E24)</f>
        <v>21134.059999999998</v>
      </c>
    </row>
    <row r="25" spans="1:7" x14ac:dyDescent="0.4">
      <c r="A25" t="s">
        <v>25</v>
      </c>
      <c r="D25" s="5">
        <v>572880.06000000006</v>
      </c>
      <c r="E25" s="5">
        <v>573750</v>
      </c>
      <c r="F25" s="5">
        <f>SUM(D25-E25)</f>
        <v>-869.93999999994412</v>
      </c>
    </row>
    <row r="27" spans="1:7" x14ac:dyDescent="0.4">
      <c r="A27" s="1" t="s">
        <v>26</v>
      </c>
      <c r="D27" s="6">
        <f>SUM(D14:D25)</f>
        <v>1060270.02</v>
      </c>
      <c r="E27" s="6">
        <f>SUM(E14:E25)</f>
        <v>1123275</v>
      </c>
      <c r="F27" s="6">
        <f>SUM(D27-E27)</f>
        <v>-63004.979999999981</v>
      </c>
    </row>
    <row r="28" spans="1:7" x14ac:dyDescent="0.4">
      <c r="A28" t="s">
        <v>27</v>
      </c>
      <c r="D28" s="5">
        <v>0</v>
      </c>
      <c r="E28" s="5">
        <v>39750</v>
      </c>
      <c r="F28" s="5">
        <f>SUM(D28-E28)</f>
        <v>-39750</v>
      </c>
    </row>
    <row r="29" spans="1:7" x14ac:dyDescent="0.4">
      <c r="A29" s="1"/>
      <c r="B29" s="1"/>
      <c r="C29" s="1"/>
      <c r="D29" s="6">
        <f>SUM(D27:D28)</f>
        <v>1060270.02</v>
      </c>
      <c r="E29" s="6">
        <f>SUM(E27:E28)</f>
        <v>1163025</v>
      </c>
      <c r="F29" s="6">
        <f>SUM(D29-E29)</f>
        <v>-102754.97999999998</v>
      </c>
    </row>
    <row r="31" spans="1:7" x14ac:dyDescent="0.4">
      <c r="A31" s="1" t="s">
        <v>28</v>
      </c>
      <c r="B31" s="1"/>
      <c r="C31" s="1"/>
      <c r="D31" s="6">
        <f>SUM(D11-D29)</f>
        <v>1309174.48</v>
      </c>
      <c r="E31" s="6">
        <f>SUM(E11-E29)</f>
        <v>1220975</v>
      </c>
      <c r="F31" s="6">
        <f>SUM(D31-E31)</f>
        <v>88199.479999999981</v>
      </c>
    </row>
    <row r="34" spans="1:2" x14ac:dyDescent="0.4">
      <c r="A34" s="7" t="s">
        <v>16</v>
      </c>
    </row>
    <row r="35" spans="1:2" x14ac:dyDescent="0.4">
      <c r="A35" s="8">
        <v>1</v>
      </c>
      <c r="B35" t="s">
        <v>29</v>
      </c>
    </row>
    <row r="36" spans="1:2" x14ac:dyDescent="0.4">
      <c r="A36" s="8">
        <v>2</v>
      </c>
      <c r="B36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Donde</dc:creator>
  <cp:lastModifiedBy>Jan Donde</cp:lastModifiedBy>
  <dcterms:created xsi:type="dcterms:W3CDTF">2016-04-26T06:57:45Z</dcterms:created>
  <dcterms:modified xsi:type="dcterms:W3CDTF">2016-04-26T07:54:09Z</dcterms:modified>
</cp:coreProperties>
</file>