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355" windowHeight="6795"/>
  </bookViews>
  <sheets>
    <sheet name="Ark1" sheetId="1" r:id="rId1"/>
    <sheet name="Ark2" sheetId="2" r:id="rId2"/>
    <sheet name="Ark3" sheetId="3" r:id="rId3"/>
  </sheets>
  <calcPr calcId="145621"/>
</workbook>
</file>

<file path=xl/calcChain.xml><?xml version="1.0" encoding="utf-8"?>
<calcChain xmlns="http://schemas.openxmlformats.org/spreadsheetml/2006/main">
  <c r="G32" i="1" l="1"/>
  <c r="G31" i="1"/>
  <c r="G29" i="1"/>
  <c r="G37" i="1"/>
  <c r="G11" i="1"/>
  <c r="G10" i="1"/>
  <c r="G9" i="1"/>
  <c r="G6" i="1"/>
  <c r="G36" i="1"/>
  <c r="G35" i="1"/>
  <c r="G34" i="1"/>
  <c r="G28" i="1"/>
  <c r="G30" i="1"/>
  <c r="G21" i="1"/>
  <c r="G20" i="1"/>
  <c r="G19" i="1"/>
  <c r="G18" i="1"/>
  <c r="G17" i="1"/>
  <c r="F38" i="1"/>
  <c r="E38" i="1"/>
  <c r="G14" i="1" l="1"/>
  <c r="F14" i="1"/>
  <c r="F40" i="1" s="1"/>
  <c r="E14" i="1"/>
  <c r="E40" i="1" s="1"/>
  <c r="G38" i="1"/>
  <c r="G40" i="1" s="1"/>
</calcChain>
</file>

<file path=xl/sharedStrings.xml><?xml version="1.0" encoding="utf-8"?>
<sst xmlns="http://schemas.openxmlformats.org/spreadsheetml/2006/main" count="57" uniqueCount="53">
  <si>
    <t>DBwF Budget 2015</t>
  </si>
  <si>
    <t>Indtægter</t>
  </si>
  <si>
    <t>Hele året</t>
  </si>
  <si>
    <t>Realiseret</t>
  </si>
  <si>
    <t>Budget</t>
  </si>
  <si>
    <t>Afvigelse</t>
  </si>
  <si>
    <t>Note</t>
  </si>
  <si>
    <t>Tilskud fra DIF</t>
  </si>
  <si>
    <t>Tilskud fra Team Danmark</t>
  </si>
  <si>
    <t>Kulturfonden/Kulturministeriet</t>
  </si>
  <si>
    <t>Kampafgifter</t>
  </si>
  <si>
    <t>Licensindtægter</t>
  </si>
  <si>
    <t>Ekstraordinært medlemsbidrag</t>
  </si>
  <si>
    <t>Sponsorindtægter</t>
  </si>
  <si>
    <t>Indtægter i alt</t>
  </si>
  <si>
    <t>Udgifter</t>
  </si>
  <si>
    <t>Talent og elitearbejde</t>
  </si>
  <si>
    <t>Sportslig organisation</t>
  </si>
  <si>
    <t>DM &amp; DTU udvalg</t>
  </si>
  <si>
    <t>Breddeaktiviteter</t>
  </si>
  <si>
    <t>Ungdomsudvalget</t>
  </si>
  <si>
    <t>Registreringsudvalg</t>
  </si>
  <si>
    <t>Lovudvalg</t>
  </si>
  <si>
    <t>Uddannelsesudvalg</t>
  </si>
  <si>
    <t>Disciplinærudvalget</t>
  </si>
  <si>
    <t>Ordensudvalget</t>
  </si>
  <si>
    <t>Bowlingportalen</t>
  </si>
  <si>
    <t>Træneruddannelse</t>
  </si>
  <si>
    <t>Kommunikationsudvalg</t>
  </si>
  <si>
    <t>Forbundsbestyrelse</t>
  </si>
  <si>
    <t>Repræsentantskabsmøde</t>
  </si>
  <si>
    <t>International mødeaktivitet</t>
  </si>
  <si>
    <t>Hæderstegn m.m.</t>
  </si>
  <si>
    <t>Administrationsomkostninger</t>
  </si>
  <si>
    <t>Personaleomkostninger</t>
  </si>
  <si>
    <t>Renter</t>
  </si>
  <si>
    <t>Reguleringer</t>
  </si>
  <si>
    <t>Udgifter i alt</t>
  </si>
  <si>
    <t>RESULTAT</t>
  </si>
  <si>
    <t>Note 1</t>
  </si>
  <si>
    <t>Der er foretaget a´ conto indbetalinger på ca. 84.000, der vedrører øvrige kvartaler</t>
  </si>
  <si>
    <t>Note 2</t>
  </si>
  <si>
    <t>Note 3</t>
  </si>
  <si>
    <t>Note 4</t>
  </si>
  <si>
    <t>01.01 - 30.06</t>
  </si>
  <si>
    <t>Kørselstilskud endnu ikke udbetalt</t>
  </si>
  <si>
    <t xml:space="preserve">ATK udgifter endnu ikke afholdt </t>
  </si>
  <si>
    <t>Bødeindtægter</t>
  </si>
  <si>
    <t>Busudgifter UDM ikke bogført</t>
  </si>
  <si>
    <t>Note 5</t>
  </si>
  <si>
    <t>Indtæfter deltager forplejning ikke bogført</t>
  </si>
  <si>
    <t>Note 6</t>
  </si>
  <si>
    <t>Fejlagtig bogføring på ca. 35.000 (vedrører juli)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</si>
</sst>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2" fillId="2" borderId="0" xfId="0" applyFont="1" applyFill="1"/>
    <xf numFmtId="3" fontId="2" fillId="0" borderId="0" xfId="0" applyNumberFormat="1" applyFont="1"/>
    <xf numFmtId="0" fontId="2" fillId="2" borderId="0" xfId="0" applyFont="1" applyFill="1" applyAlignment="1">
      <alignment horizontal="right"/>
    </xf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1" fillId="7" borderId="0" xfId="0" applyFont="1" applyFill="1"/>
    <xf numFmtId="0" fontId="3" fillId="7" borderId="0" xfId="0" applyFont="1" applyFill="1"/>
    <xf numFmtId="3" fontId="1" fillId="7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19" workbookViewId="0">
      <selection activeCell="G56" sqref="G56"/>
    </sheetView>
  </sheetViews>
  <sheetFormatPr defaultRowHeight="26.25" x14ac:dyDescent="0.4"/>
  <cols>
    <col min="3" max="3" width="15.2109375" customWidth="1"/>
  </cols>
  <sheetData>
    <row r="1" spans="1:8" x14ac:dyDescent="0.4">
      <c r="A1" s="4" t="s">
        <v>0</v>
      </c>
      <c r="B1" s="4"/>
      <c r="C1" s="4"/>
      <c r="D1" s="4"/>
      <c r="E1" s="4"/>
      <c r="F1" s="4"/>
      <c r="G1" s="4"/>
      <c r="H1" s="4"/>
    </row>
    <row r="2" spans="1:8" x14ac:dyDescent="0.4">
      <c r="A2" s="4" t="s">
        <v>44</v>
      </c>
      <c r="B2" s="4"/>
      <c r="C2" s="4"/>
      <c r="D2" s="4"/>
      <c r="E2" s="4"/>
      <c r="F2" s="4"/>
      <c r="G2" s="4"/>
      <c r="H2" s="4"/>
    </row>
    <row r="3" spans="1:8" x14ac:dyDescent="0.4">
      <c r="A3" s="4"/>
      <c r="B3" s="4"/>
      <c r="C3" s="4"/>
      <c r="D3" s="7" t="s">
        <v>4</v>
      </c>
      <c r="E3" s="8" t="s">
        <v>44</v>
      </c>
      <c r="F3" s="9" t="s">
        <v>44</v>
      </c>
      <c r="G3" s="10" t="s">
        <v>44</v>
      </c>
      <c r="H3" s="4"/>
    </row>
    <row r="4" spans="1:8" x14ac:dyDescent="0.4">
      <c r="A4" s="4" t="s">
        <v>1</v>
      </c>
      <c r="B4" s="4"/>
      <c r="C4" s="4"/>
      <c r="D4" s="7" t="s">
        <v>2</v>
      </c>
      <c r="E4" s="8" t="s">
        <v>3</v>
      </c>
      <c r="F4" s="9" t="s">
        <v>4</v>
      </c>
      <c r="G4" s="10" t="s">
        <v>5</v>
      </c>
      <c r="H4" s="6" t="s">
        <v>6</v>
      </c>
    </row>
    <row r="5" spans="1:8" x14ac:dyDescent="0.4">
      <c r="A5" s="1"/>
      <c r="B5" s="1"/>
      <c r="C5" s="1"/>
      <c r="D5" s="1"/>
      <c r="E5" s="1"/>
      <c r="F5" s="1"/>
      <c r="G5" s="1"/>
      <c r="H5" s="1"/>
    </row>
    <row r="6" spans="1:8" x14ac:dyDescent="0.4">
      <c r="A6" s="1"/>
      <c r="B6" s="1"/>
      <c r="C6" s="1" t="s">
        <v>7</v>
      </c>
      <c r="D6" s="2">
        <v>2583052</v>
      </c>
      <c r="E6" s="2">
        <v>1263932</v>
      </c>
      <c r="F6" s="2">
        <v>1265526</v>
      </c>
      <c r="G6" s="2">
        <f>SUM(E6-F6)</f>
        <v>-1594</v>
      </c>
      <c r="H6" s="1"/>
    </row>
    <row r="7" spans="1:8" x14ac:dyDescent="0.4">
      <c r="A7" s="1"/>
      <c r="B7" s="1"/>
      <c r="C7" s="1" t="s">
        <v>8</v>
      </c>
      <c r="D7" s="2">
        <v>1400000</v>
      </c>
      <c r="E7" s="2">
        <v>700000</v>
      </c>
      <c r="F7" s="2">
        <v>700000</v>
      </c>
      <c r="G7" s="1">
        <v>0</v>
      </c>
      <c r="H7" s="1"/>
    </row>
    <row r="8" spans="1:8" x14ac:dyDescent="0.4">
      <c r="A8" s="1"/>
      <c r="B8" s="1"/>
      <c r="C8" s="1" t="s">
        <v>9</v>
      </c>
      <c r="D8" s="2">
        <v>10000</v>
      </c>
      <c r="E8" s="1">
        <v>0</v>
      </c>
      <c r="F8" s="1">
        <v>0</v>
      </c>
      <c r="G8" s="1">
        <v>0</v>
      </c>
      <c r="H8" s="1"/>
    </row>
    <row r="9" spans="1:8" x14ac:dyDescent="0.4">
      <c r="A9" s="1"/>
      <c r="B9" s="1"/>
      <c r="C9" s="1" t="s">
        <v>10</v>
      </c>
      <c r="D9" s="2">
        <v>420000</v>
      </c>
      <c r="E9" s="2">
        <v>271341</v>
      </c>
      <c r="F9" s="2">
        <v>210000</v>
      </c>
      <c r="G9" s="2">
        <f>SUM(E9-F9)</f>
        <v>61341</v>
      </c>
      <c r="H9" s="1">
        <v>1</v>
      </c>
    </row>
    <row r="10" spans="1:8" x14ac:dyDescent="0.4">
      <c r="A10" s="1"/>
      <c r="B10" s="1"/>
      <c r="C10" s="11" t="s">
        <v>11</v>
      </c>
      <c r="D10" s="2">
        <v>615000</v>
      </c>
      <c r="E10" s="2">
        <v>557344</v>
      </c>
      <c r="F10" s="2">
        <v>584250</v>
      </c>
      <c r="G10" s="2">
        <f>SUM(E10-F10)</f>
        <v>-26906</v>
      </c>
      <c r="H10" s="1"/>
    </row>
    <row r="11" spans="1:8" x14ac:dyDescent="0.4">
      <c r="A11" s="1"/>
      <c r="B11" s="1"/>
      <c r="C11" s="11" t="s">
        <v>47</v>
      </c>
      <c r="D11" s="2">
        <v>0</v>
      </c>
      <c r="E11" s="2">
        <v>1000</v>
      </c>
      <c r="F11" s="2">
        <v>0</v>
      </c>
      <c r="G11" s="2">
        <f>SUM(E11-F11)</f>
        <v>1000</v>
      </c>
      <c r="H11" s="1"/>
    </row>
    <row r="12" spans="1:8" x14ac:dyDescent="0.4">
      <c r="A12" s="1"/>
      <c r="B12" s="1"/>
      <c r="C12" s="1" t="s">
        <v>12</v>
      </c>
      <c r="D12" s="2">
        <v>190000</v>
      </c>
      <c r="E12" s="2">
        <v>190250</v>
      </c>
      <c r="F12" s="2">
        <v>190000</v>
      </c>
      <c r="G12" s="1">
        <v>250</v>
      </c>
      <c r="H12" s="1"/>
    </row>
    <row r="13" spans="1:8" x14ac:dyDescent="0.4">
      <c r="A13" s="1"/>
      <c r="B13" s="1"/>
      <c r="C13" s="1" t="s">
        <v>13</v>
      </c>
      <c r="D13" s="2">
        <v>25000</v>
      </c>
      <c r="E13" s="1">
        <v>0</v>
      </c>
      <c r="F13" s="1">
        <v>0</v>
      </c>
      <c r="G13" s="1">
        <v>0</v>
      </c>
      <c r="H13" s="1"/>
    </row>
    <row r="14" spans="1:8" x14ac:dyDescent="0.4">
      <c r="A14" s="1"/>
      <c r="B14" s="1"/>
      <c r="C14" s="3" t="s">
        <v>14</v>
      </c>
      <c r="D14" s="5">
        <v>5243052</v>
      </c>
      <c r="E14" s="5">
        <f>SUM(E6:E13)</f>
        <v>2983867</v>
      </c>
      <c r="F14" s="5">
        <f>SUM(F6:F13)</f>
        <v>2949776</v>
      </c>
      <c r="G14" s="5">
        <f>SUM(G6:G13)</f>
        <v>34091</v>
      </c>
      <c r="H14" s="1"/>
    </row>
    <row r="15" spans="1:8" x14ac:dyDescent="0.4">
      <c r="A15" s="1"/>
      <c r="B15" s="1"/>
      <c r="C15" s="1"/>
      <c r="D15" s="1"/>
      <c r="E15" s="1"/>
      <c r="F15" s="1"/>
      <c r="G15" s="1"/>
      <c r="H15" s="1"/>
    </row>
    <row r="16" spans="1:8" x14ac:dyDescent="0.4">
      <c r="A16" s="3" t="s">
        <v>15</v>
      </c>
      <c r="B16" s="1"/>
      <c r="C16" s="12"/>
      <c r="D16" s="1"/>
      <c r="E16" s="1"/>
      <c r="F16" s="1"/>
      <c r="G16" s="1"/>
      <c r="H16" s="1"/>
    </row>
    <row r="17" spans="1:8" x14ac:dyDescent="0.4">
      <c r="A17" s="1"/>
      <c r="B17" s="1"/>
      <c r="C17" s="1" t="s">
        <v>16</v>
      </c>
      <c r="D17" s="2">
        <v>1225000</v>
      </c>
      <c r="E17" s="2">
        <v>521939</v>
      </c>
      <c r="F17" s="2">
        <v>744500</v>
      </c>
      <c r="G17" s="2">
        <f>SUM(E17-F17)</f>
        <v>-222561</v>
      </c>
      <c r="H17" s="11">
        <v>2</v>
      </c>
    </row>
    <row r="18" spans="1:8" x14ac:dyDescent="0.4">
      <c r="A18" s="1"/>
      <c r="B18" s="1"/>
      <c r="C18" s="1" t="s">
        <v>17</v>
      </c>
      <c r="D18" s="2">
        <v>1340000</v>
      </c>
      <c r="E18" s="2">
        <v>625152</v>
      </c>
      <c r="F18" s="2">
        <v>575000</v>
      </c>
      <c r="G18" s="2">
        <f>SUM(E18-F18)</f>
        <v>50152</v>
      </c>
      <c r="H18" s="1"/>
    </row>
    <row r="19" spans="1:8" x14ac:dyDescent="0.4">
      <c r="A19" s="1"/>
      <c r="B19" s="1"/>
      <c r="C19" s="1" t="s">
        <v>18</v>
      </c>
      <c r="D19" s="2">
        <v>60000</v>
      </c>
      <c r="E19" s="2">
        <v>32067</v>
      </c>
      <c r="F19" s="2">
        <v>62830</v>
      </c>
      <c r="G19" s="2">
        <f>SUM(E19-F19)</f>
        <v>-30763</v>
      </c>
      <c r="H19" s="11">
        <v>3</v>
      </c>
    </row>
    <row r="20" spans="1:8" x14ac:dyDescent="0.4">
      <c r="A20" s="1"/>
      <c r="B20" s="1"/>
      <c r="C20" s="1" t="s">
        <v>19</v>
      </c>
      <c r="D20" s="2">
        <v>108000</v>
      </c>
      <c r="E20" s="2">
        <v>32043</v>
      </c>
      <c r="F20" s="2">
        <v>41500</v>
      </c>
      <c r="G20" s="2">
        <f>SUM(E20-F20)</f>
        <v>-9457</v>
      </c>
      <c r="H20" s="1"/>
    </row>
    <row r="21" spans="1:8" x14ac:dyDescent="0.4">
      <c r="A21" s="1"/>
      <c r="B21" s="1"/>
      <c r="C21" s="1" t="s">
        <v>20</v>
      </c>
      <c r="D21" s="2">
        <v>200000</v>
      </c>
      <c r="E21" s="2">
        <v>96235</v>
      </c>
      <c r="F21" s="2">
        <v>124474</v>
      </c>
      <c r="G21" s="2">
        <f>SUM(E21-F21)</f>
        <v>-28239</v>
      </c>
      <c r="H21" s="1">
        <v>4</v>
      </c>
    </row>
    <row r="22" spans="1:8" x14ac:dyDescent="0.4">
      <c r="A22" s="1"/>
      <c r="B22" s="1"/>
      <c r="C22" s="1" t="s">
        <v>21</v>
      </c>
      <c r="D22" s="2">
        <v>3000</v>
      </c>
      <c r="E22" s="1">
        <v>0</v>
      </c>
      <c r="F22" s="2">
        <v>1000</v>
      </c>
      <c r="G22" s="2">
        <v>-1000</v>
      </c>
      <c r="H22" s="1"/>
    </row>
    <row r="23" spans="1:8" x14ac:dyDescent="0.4">
      <c r="A23" s="1"/>
      <c r="B23" s="1"/>
      <c r="C23" s="1" t="s">
        <v>22</v>
      </c>
      <c r="D23" s="2">
        <v>3000</v>
      </c>
      <c r="E23" s="1">
        <v>0</v>
      </c>
      <c r="F23" s="2">
        <v>1000</v>
      </c>
      <c r="G23" s="2">
        <v>-1000</v>
      </c>
      <c r="H23" s="1"/>
    </row>
    <row r="24" spans="1:8" x14ac:dyDescent="0.4">
      <c r="A24" s="1"/>
      <c r="B24" s="1"/>
      <c r="C24" s="1" t="s">
        <v>23</v>
      </c>
      <c r="D24" s="2">
        <v>15000</v>
      </c>
      <c r="E24" s="1">
        <v>0</v>
      </c>
      <c r="F24" s="2">
        <v>2000</v>
      </c>
      <c r="G24" s="2">
        <v>-2000</v>
      </c>
      <c r="H24" s="1"/>
    </row>
    <row r="25" spans="1:8" x14ac:dyDescent="0.4">
      <c r="A25" s="1"/>
      <c r="B25" s="1"/>
      <c r="C25" s="1" t="s">
        <v>24</v>
      </c>
      <c r="D25" s="2">
        <v>3000</v>
      </c>
      <c r="E25" s="1">
        <v>0</v>
      </c>
      <c r="F25" s="1">
        <v>0</v>
      </c>
      <c r="G25" s="1">
        <v>0</v>
      </c>
      <c r="H25" s="1"/>
    </row>
    <row r="26" spans="1:8" x14ac:dyDescent="0.4">
      <c r="A26" s="1"/>
      <c r="B26" s="1"/>
      <c r="C26" s="1" t="s">
        <v>25</v>
      </c>
      <c r="D26" s="2">
        <v>5000</v>
      </c>
      <c r="E26" s="1">
        <v>0</v>
      </c>
      <c r="F26" s="2">
        <v>2500</v>
      </c>
      <c r="G26" s="2">
        <v>-2500</v>
      </c>
      <c r="H26" s="1"/>
    </row>
    <row r="27" spans="1:8" x14ac:dyDescent="0.4">
      <c r="A27" s="1"/>
      <c r="B27" s="1"/>
      <c r="C27" s="1" t="s">
        <v>26</v>
      </c>
      <c r="D27" s="1">
        <v>0</v>
      </c>
      <c r="E27" s="2">
        <v>25374</v>
      </c>
      <c r="F27" s="2">
        <v>25000</v>
      </c>
      <c r="G27" s="1">
        <v>374</v>
      </c>
      <c r="H27" s="1"/>
    </row>
    <row r="28" spans="1:8" x14ac:dyDescent="0.4">
      <c r="A28" s="1"/>
      <c r="B28" s="1"/>
      <c r="C28" s="1" t="s">
        <v>27</v>
      </c>
      <c r="D28" s="2">
        <v>25000</v>
      </c>
      <c r="E28" s="2">
        <v>-16961</v>
      </c>
      <c r="F28" s="1">
        <v>0</v>
      </c>
      <c r="G28" s="2">
        <f>SUM(E28-F28)</f>
        <v>-16961</v>
      </c>
      <c r="H28" s="1"/>
    </row>
    <row r="29" spans="1:8" x14ac:dyDescent="0.4">
      <c r="A29" s="1"/>
      <c r="B29" s="1"/>
      <c r="C29" s="1" t="s">
        <v>28</v>
      </c>
      <c r="D29" s="2">
        <v>32000</v>
      </c>
      <c r="E29" s="2">
        <v>8949</v>
      </c>
      <c r="F29" s="2">
        <v>16000</v>
      </c>
      <c r="G29" s="2">
        <f>SUM(E29-F29)</f>
        <v>-7051</v>
      </c>
      <c r="H29" s="1"/>
    </row>
    <row r="30" spans="1:8" x14ac:dyDescent="0.4">
      <c r="A30" s="1"/>
      <c r="B30" s="1"/>
      <c r="C30" s="1" t="s">
        <v>29</v>
      </c>
      <c r="D30" s="2">
        <v>180000</v>
      </c>
      <c r="E30" s="2">
        <v>74287</v>
      </c>
      <c r="F30" s="2">
        <v>100000</v>
      </c>
      <c r="G30" s="2">
        <f>SUM(E30-F30)</f>
        <v>-25713</v>
      </c>
      <c r="H30" s="1"/>
    </row>
    <row r="31" spans="1:8" x14ac:dyDescent="0.4">
      <c r="A31" s="1"/>
      <c r="B31" s="1"/>
      <c r="C31" s="1" t="s">
        <v>30</v>
      </c>
      <c r="D31" s="2">
        <v>53000</v>
      </c>
      <c r="E31" s="2">
        <v>110709</v>
      </c>
      <c r="F31" s="2">
        <v>53000</v>
      </c>
      <c r="G31" s="2">
        <f>SUM(E31-F31)</f>
        <v>57709</v>
      </c>
      <c r="H31" s="1">
        <v>5</v>
      </c>
    </row>
    <row r="32" spans="1:8" x14ac:dyDescent="0.4">
      <c r="A32" s="1"/>
      <c r="B32" s="1"/>
      <c r="C32" s="1" t="s">
        <v>31</v>
      </c>
      <c r="D32" s="2">
        <v>25000</v>
      </c>
      <c r="E32" s="2">
        <v>6734</v>
      </c>
      <c r="F32" s="2">
        <v>17500</v>
      </c>
      <c r="G32" s="2">
        <f>SUM(E32-F32)</f>
        <v>-10766</v>
      </c>
      <c r="H32" s="1"/>
    </row>
    <row r="33" spans="1:8" x14ac:dyDescent="0.4">
      <c r="A33" s="1"/>
      <c r="B33" s="1"/>
      <c r="C33" s="1" t="s">
        <v>32</v>
      </c>
      <c r="D33" s="2">
        <v>10000</v>
      </c>
      <c r="E33" s="1">
        <v>0</v>
      </c>
      <c r="F33" s="1">
        <v>0</v>
      </c>
      <c r="G33" s="1">
        <v>0</v>
      </c>
      <c r="H33" s="1"/>
    </row>
    <row r="34" spans="1:8" x14ac:dyDescent="0.4">
      <c r="A34" s="1"/>
      <c r="B34" s="1"/>
      <c r="C34" s="1" t="s">
        <v>33</v>
      </c>
      <c r="D34" s="2">
        <v>505000</v>
      </c>
      <c r="E34" s="13">
        <v>241627</v>
      </c>
      <c r="F34" s="2">
        <v>261500</v>
      </c>
      <c r="G34" s="2">
        <f>SUM(E34-F34)</f>
        <v>-19873</v>
      </c>
      <c r="H34" s="1"/>
    </row>
    <row r="35" spans="1:8" x14ac:dyDescent="0.4">
      <c r="A35" s="1"/>
      <c r="B35" s="1"/>
      <c r="C35" s="1" t="s">
        <v>34</v>
      </c>
      <c r="D35" s="2">
        <v>1200000</v>
      </c>
      <c r="E35" s="2">
        <v>673284</v>
      </c>
      <c r="F35" s="2">
        <v>600000</v>
      </c>
      <c r="G35" s="2">
        <f>SUM(E35-F35)</f>
        <v>73284</v>
      </c>
      <c r="H35" s="1">
        <v>6</v>
      </c>
    </row>
    <row r="36" spans="1:8" x14ac:dyDescent="0.4">
      <c r="A36" s="1"/>
      <c r="B36" s="1"/>
      <c r="C36" s="1" t="s">
        <v>35</v>
      </c>
      <c r="D36" s="2">
        <v>50000</v>
      </c>
      <c r="E36" s="2">
        <v>9118</v>
      </c>
      <c r="F36" s="2">
        <v>25000</v>
      </c>
      <c r="G36" s="2">
        <f>SUM(E36-F36)</f>
        <v>-15882</v>
      </c>
      <c r="H36" s="1"/>
    </row>
    <row r="37" spans="1:8" x14ac:dyDescent="0.4">
      <c r="A37" s="1"/>
      <c r="B37" s="1"/>
      <c r="C37" s="1" t="s">
        <v>36</v>
      </c>
      <c r="D37" s="1">
        <v>0</v>
      </c>
      <c r="E37" s="1">
        <v>-15</v>
      </c>
      <c r="F37" s="1">
        <v>0</v>
      </c>
      <c r="G37" s="1">
        <f>SUM(E37-F37)</f>
        <v>-15</v>
      </c>
      <c r="H37" s="1"/>
    </row>
    <row r="38" spans="1:8" x14ac:dyDescent="0.4">
      <c r="A38" s="1"/>
      <c r="B38" s="1"/>
      <c r="C38" s="3" t="s">
        <v>37</v>
      </c>
      <c r="D38" s="5">
        <v>5042000</v>
      </c>
      <c r="E38" s="5">
        <f>SUM(E17:E37)</f>
        <v>2440542</v>
      </c>
      <c r="F38" s="5">
        <f>SUM(F17:F37)</f>
        <v>2652804</v>
      </c>
      <c r="G38" s="5">
        <f>SUM(G17:G37)</f>
        <v>-212262</v>
      </c>
      <c r="H38" s="1"/>
    </row>
    <row r="39" spans="1:8" x14ac:dyDescent="0.4">
      <c r="A39" s="1"/>
      <c r="B39" s="1"/>
      <c r="C39" s="1"/>
      <c r="D39" s="1"/>
      <c r="E39" s="1"/>
      <c r="F39" s="1"/>
      <c r="G39" s="1"/>
      <c r="H39" s="1"/>
    </row>
    <row r="40" spans="1:8" x14ac:dyDescent="0.4">
      <c r="A40" s="1"/>
      <c r="B40" s="1"/>
      <c r="C40" s="3" t="s">
        <v>38</v>
      </c>
      <c r="D40" s="5">
        <v>201052</v>
      </c>
      <c r="E40" s="5">
        <f>SUM(E14-E38)</f>
        <v>543325</v>
      </c>
      <c r="F40" s="5">
        <f>SUM(F14-F38)</f>
        <v>296972</v>
      </c>
      <c r="G40" s="5">
        <f>SUM(G14-G38)</f>
        <v>246353</v>
      </c>
      <c r="H40" s="1"/>
    </row>
    <row r="41" spans="1:8" x14ac:dyDescent="0.4">
      <c r="A41" s="1"/>
      <c r="B41" s="1"/>
      <c r="C41" s="1"/>
      <c r="D41" s="1"/>
      <c r="E41" s="1"/>
      <c r="F41" s="1"/>
      <c r="G41" s="1"/>
      <c r="H41" s="1"/>
    </row>
    <row r="42" spans="1:8" x14ac:dyDescent="0.4">
      <c r="A42" s="1"/>
      <c r="B42" s="1"/>
      <c r="C42" s="1"/>
      <c r="D42" s="1"/>
      <c r="E42" s="1"/>
      <c r="F42" s="1"/>
      <c r="G42" s="1"/>
      <c r="H42" s="1"/>
    </row>
    <row r="43" spans="1:8" x14ac:dyDescent="0.4">
      <c r="A43" s="1"/>
      <c r="B43" s="1"/>
      <c r="C43" s="3" t="s">
        <v>39</v>
      </c>
      <c r="D43" s="1"/>
      <c r="E43" s="1"/>
      <c r="F43" s="1"/>
      <c r="G43" s="1"/>
      <c r="H43" s="1"/>
    </row>
    <row r="44" spans="1:8" x14ac:dyDescent="0.4">
      <c r="A44" s="1"/>
      <c r="B44" s="1"/>
      <c r="C44" s="1" t="s">
        <v>40</v>
      </c>
      <c r="D44" s="1"/>
      <c r="E44" s="1"/>
      <c r="F44" s="1"/>
      <c r="G44" s="2"/>
      <c r="H44" s="1"/>
    </row>
    <row r="45" spans="1:8" x14ac:dyDescent="0.4">
      <c r="A45" s="1"/>
      <c r="B45" s="1"/>
      <c r="C45" s="1"/>
      <c r="D45" s="1"/>
      <c r="E45" s="1"/>
      <c r="F45" s="1"/>
      <c r="G45" s="1"/>
      <c r="H45" s="1"/>
    </row>
    <row r="46" spans="1:8" x14ac:dyDescent="0.4">
      <c r="A46" s="1"/>
      <c r="B46" s="1"/>
      <c r="C46" s="3" t="s">
        <v>41</v>
      </c>
      <c r="D46" s="1"/>
      <c r="E46" s="1"/>
      <c r="F46" s="1"/>
      <c r="G46" s="1"/>
      <c r="H46" s="1"/>
    </row>
    <row r="47" spans="1:8" x14ac:dyDescent="0.4">
      <c r="A47" s="1"/>
      <c r="B47" s="1"/>
      <c r="C47" s="1" t="s">
        <v>46</v>
      </c>
      <c r="D47" s="1"/>
      <c r="E47" s="1"/>
      <c r="F47" s="1"/>
      <c r="G47" s="2"/>
      <c r="H47" s="1"/>
    </row>
    <row r="48" spans="1:8" x14ac:dyDescent="0.4">
      <c r="A48" s="1"/>
      <c r="B48" s="1"/>
      <c r="C48" s="1"/>
      <c r="D48" s="1"/>
      <c r="E48" s="1"/>
      <c r="F48" s="1"/>
      <c r="G48" s="1"/>
      <c r="H48" s="1"/>
    </row>
    <row r="49" spans="1:8" x14ac:dyDescent="0.4">
      <c r="A49" s="1"/>
      <c r="B49" s="1"/>
      <c r="C49" s="3" t="s">
        <v>42</v>
      </c>
      <c r="D49" s="1"/>
      <c r="E49" s="1"/>
      <c r="F49" s="1"/>
      <c r="G49" s="1"/>
      <c r="H49" s="1"/>
    </row>
    <row r="50" spans="1:8" x14ac:dyDescent="0.4">
      <c r="A50" s="1"/>
      <c r="B50" s="1"/>
      <c r="C50" s="1" t="s">
        <v>45</v>
      </c>
      <c r="D50" s="1"/>
      <c r="E50" s="1"/>
      <c r="F50" s="1"/>
      <c r="G50" s="2"/>
      <c r="H50" s="1"/>
    </row>
    <row r="51" spans="1:8" x14ac:dyDescent="0.4">
      <c r="A51" s="1"/>
      <c r="B51" s="1"/>
      <c r="C51" s="1"/>
      <c r="D51" s="1"/>
      <c r="E51" s="1"/>
      <c r="F51" s="1"/>
      <c r="G51" s="1"/>
      <c r="H51" s="1"/>
    </row>
    <row r="52" spans="1:8" x14ac:dyDescent="0.4">
      <c r="A52" s="1"/>
      <c r="B52" s="1"/>
      <c r="C52" s="3" t="s">
        <v>43</v>
      </c>
      <c r="D52" s="1"/>
      <c r="E52" s="1"/>
      <c r="F52" s="1"/>
      <c r="G52" s="1"/>
      <c r="H52" s="1"/>
    </row>
    <row r="53" spans="1:8" x14ac:dyDescent="0.4">
      <c r="A53" s="1"/>
      <c r="B53" s="1"/>
      <c r="C53" s="1" t="s">
        <v>48</v>
      </c>
      <c r="D53" s="1"/>
      <c r="E53" s="1"/>
      <c r="F53" s="1"/>
      <c r="G53" s="2"/>
      <c r="H53" s="1"/>
    </row>
    <row r="54" spans="1:8" x14ac:dyDescent="0.4">
      <c r="A54" s="1"/>
      <c r="B54" s="1"/>
      <c r="C54" s="1"/>
      <c r="D54" s="1"/>
      <c r="E54" s="1"/>
      <c r="F54" s="1"/>
      <c r="G54" s="1"/>
      <c r="H54" s="1"/>
    </row>
    <row r="55" spans="1:8" x14ac:dyDescent="0.4">
      <c r="A55" s="1"/>
      <c r="B55" s="1"/>
      <c r="C55" s="3" t="s">
        <v>49</v>
      </c>
      <c r="D55" s="3"/>
      <c r="E55" s="3"/>
      <c r="F55" s="3"/>
      <c r="G55" s="5"/>
      <c r="H55" s="1"/>
    </row>
    <row r="56" spans="1:8" x14ac:dyDescent="0.4">
      <c r="C56" s="1" t="s">
        <v>50</v>
      </c>
    </row>
    <row r="58" spans="1:8" x14ac:dyDescent="0.4">
      <c r="C58" s="3" t="s">
        <v>51</v>
      </c>
    </row>
    <row r="59" spans="1:8" x14ac:dyDescent="0.4">
      <c r="C59" s="1" t="s">
        <v>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6.25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Donde</dc:creator>
  <cp:lastModifiedBy>Jan Donde</cp:lastModifiedBy>
  <dcterms:created xsi:type="dcterms:W3CDTF">2015-04-22T10:47:42Z</dcterms:created>
  <dcterms:modified xsi:type="dcterms:W3CDTF">2015-08-26T10:02:31Z</dcterms:modified>
</cp:coreProperties>
</file>