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355" windowHeight="679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G15" i="1" l="1"/>
  <c r="F15" i="1"/>
  <c r="E15" i="1"/>
  <c r="G33" i="1" l="1"/>
  <c r="G32" i="1"/>
  <c r="G30" i="1"/>
  <c r="G38" i="1"/>
  <c r="G11" i="1"/>
  <c r="G10" i="1"/>
  <c r="G9" i="1"/>
  <c r="G6" i="1"/>
  <c r="G37" i="1"/>
  <c r="G36" i="1"/>
  <c r="G35" i="1"/>
  <c r="G29" i="1"/>
  <c r="G31" i="1"/>
  <c r="G22" i="1"/>
  <c r="G21" i="1"/>
  <c r="G20" i="1"/>
  <c r="G19" i="1"/>
  <c r="G18" i="1"/>
  <c r="F39" i="1"/>
  <c r="E39" i="1"/>
  <c r="F41" i="1" l="1"/>
  <c r="E41" i="1"/>
  <c r="G39" i="1"/>
  <c r="G41" i="1" l="1"/>
</calcChain>
</file>

<file path=xl/sharedStrings.xml><?xml version="1.0" encoding="utf-8"?>
<sst xmlns="http://schemas.openxmlformats.org/spreadsheetml/2006/main" count="45" uniqueCount="41">
  <si>
    <t>DBwF Budget 2015</t>
  </si>
  <si>
    <t>Indtægter</t>
  </si>
  <si>
    <t>Hele året</t>
  </si>
  <si>
    <t>Realiseret</t>
  </si>
  <si>
    <t>Budget</t>
  </si>
  <si>
    <t>Afvigelse</t>
  </si>
  <si>
    <t>Tilskud fra DIF</t>
  </si>
  <si>
    <t>Tilskud fra Team Danmark</t>
  </si>
  <si>
    <t>Kulturfonden/Kulturministeriet</t>
  </si>
  <si>
    <t>Kampafgifter</t>
  </si>
  <si>
    <t>Licensindtægter</t>
  </si>
  <si>
    <t>Ekstraordinært medlemsbidrag</t>
  </si>
  <si>
    <t>Sponsorindtægter</t>
  </si>
  <si>
    <t>Indtægter i alt</t>
  </si>
  <si>
    <t>Udgifter</t>
  </si>
  <si>
    <t>Talent og elitearbejde</t>
  </si>
  <si>
    <t>Sportslig organisation</t>
  </si>
  <si>
    <t>DM &amp; DTU udvalg</t>
  </si>
  <si>
    <t>Breddeaktiviteter</t>
  </si>
  <si>
    <t>Ungdomsudvalget</t>
  </si>
  <si>
    <t>Registreringsudvalg</t>
  </si>
  <si>
    <t>Lovudvalg</t>
  </si>
  <si>
    <t>Uddannelsesudvalg</t>
  </si>
  <si>
    <t>Disciplinærudvalget</t>
  </si>
  <si>
    <t>Ordensudvalget</t>
  </si>
  <si>
    <t>Bowlingportalen</t>
  </si>
  <si>
    <t>Træneruddannelse</t>
  </si>
  <si>
    <t>Kommunikationsudvalg</t>
  </si>
  <si>
    <t>Forbundsbestyrelse</t>
  </si>
  <si>
    <t>Repræsentantskabsmøde</t>
  </si>
  <si>
    <t>International mødeaktivitet</t>
  </si>
  <si>
    <t>Hæderstegn m.m.</t>
  </si>
  <si>
    <t>Administrationsomkostninger</t>
  </si>
  <si>
    <t>Personaleomkostninger</t>
  </si>
  <si>
    <t>Renter</t>
  </si>
  <si>
    <t>Reguleringer</t>
  </si>
  <si>
    <t>Udgifter i alt</t>
  </si>
  <si>
    <t>RESULTAT</t>
  </si>
  <si>
    <t>Bødeindtægter</t>
  </si>
  <si>
    <t>01.01 - 30.09</t>
  </si>
  <si>
    <t>Diverse indtægter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</si>
</sst>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2" fillId="2" borderId="0" xfId="0" applyFont="1" applyFill="1"/>
    <xf numFmtId="3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1" fillId="7" borderId="0" xfId="0" applyFont="1" applyFill="1"/>
    <xf numFmtId="0" fontId="3" fillId="7" borderId="0" xfId="0" applyFont="1" applyFill="1"/>
    <xf numFmtId="3" fontId="1" fillId="7" borderId="0" xfId="0" applyNumberFormat="1" applyFont="1" applyFill="1"/>
    <xf numFmtId="0" fontId="1" fillId="7" borderId="0" xfId="0" applyFont="1" applyFill="1" applyAlignment="1">
      <alignment horizontal="right"/>
    </xf>
    <xf numFmtId="0" fontId="2" fillId="7" borderId="0" xfId="0" applyFont="1" applyFill="1"/>
    <xf numFmtId="0" fontId="2" fillId="7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H41" sqref="H41"/>
    </sheetView>
  </sheetViews>
  <sheetFormatPr defaultRowHeight="26.25" x14ac:dyDescent="0.4"/>
  <cols>
    <col min="3" max="3" width="15.2109375" customWidth="1"/>
  </cols>
  <sheetData>
    <row r="1" spans="1:8" x14ac:dyDescent="0.4">
      <c r="A1" s="4" t="s">
        <v>0</v>
      </c>
      <c r="B1" s="4"/>
      <c r="C1" s="4"/>
      <c r="D1" s="4"/>
      <c r="E1" s="4"/>
      <c r="F1" s="4"/>
      <c r="G1" s="4"/>
      <c r="H1" s="14"/>
    </row>
    <row r="2" spans="1:8" x14ac:dyDescent="0.4">
      <c r="A2" s="4" t="s">
        <v>39</v>
      </c>
      <c r="B2" s="4"/>
      <c r="C2" s="4"/>
      <c r="D2" s="4"/>
      <c r="E2" s="4"/>
      <c r="F2" s="4"/>
      <c r="G2" s="4"/>
      <c r="H2" s="14"/>
    </row>
    <row r="3" spans="1:8" x14ac:dyDescent="0.4">
      <c r="A3" s="4"/>
      <c r="B3" s="4"/>
      <c r="C3" s="4"/>
      <c r="D3" s="6" t="s">
        <v>4</v>
      </c>
      <c r="E3" s="7" t="s">
        <v>39</v>
      </c>
      <c r="F3" s="8" t="s">
        <v>39</v>
      </c>
      <c r="G3" s="9" t="s">
        <v>39</v>
      </c>
      <c r="H3" s="14"/>
    </row>
    <row r="4" spans="1:8" x14ac:dyDescent="0.4">
      <c r="A4" s="4" t="s">
        <v>1</v>
      </c>
      <c r="B4" s="4"/>
      <c r="C4" s="4"/>
      <c r="D4" s="6" t="s">
        <v>2</v>
      </c>
      <c r="E4" s="7" t="s">
        <v>3</v>
      </c>
      <c r="F4" s="8" t="s">
        <v>4</v>
      </c>
      <c r="G4" s="9" t="s">
        <v>5</v>
      </c>
      <c r="H4" s="15"/>
    </row>
    <row r="5" spans="1:8" x14ac:dyDescent="0.4">
      <c r="A5" s="1"/>
      <c r="B5" s="1"/>
      <c r="C5" s="1"/>
      <c r="D5" s="1"/>
      <c r="E5" s="1"/>
      <c r="F5" s="1"/>
      <c r="G5" s="1"/>
      <c r="H5" s="1"/>
    </row>
    <row r="6" spans="1:8" x14ac:dyDescent="0.4">
      <c r="A6" s="1"/>
      <c r="B6" s="1"/>
      <c r="C6" s="1" t="s">
        <v>6</v>
      </c>
      <c r="D6" s="2">
        <v>2583052</v>
      </c>
      <c r="E6" s="2">
        <v>1895898</v>
      </c>
      <c r="F6" s="2">
        <v>1898289</v>
      </c>
      <c r="G6" s="2">
        <f>SUM(E6-F6)</f>
        <v>-2391</v>
      </c>
      <c r="H6" s="1"/>
    </row>
    <row r="7" spans="1:8" x14ac:dyDescent="0.4">
      <c r="A7" s="1"/>
      <c r="B7" s="1"/>
      <c r="C7" s="1" t="s">
        <v>7</v>
      </c>
      <c r="D7" s="2">
        <v>1400000</v>
      </c>
      <c r="E7" s="2">
        <v>1050000</v>
      </c>
      <c r="F7" s="2">
        <v>1050000</v>
      </c>
      <c r="G7" s="1">
        <v>0</v>
      </c>
      <c r="H7" s="1"/>
    </row>
    <row r="8" spans="1:8" x14ac:dyDescent="0.4">
      <c r="A8" s="1"/>
      <c r="B8" s="1"/>
      <c r="C8" s="1" t="s">
        <v>8</v>
      </c>
      <c r="D8" s="2">
        <v>10000</v>
      </c>
      <c r="E8" s="2">
        <v>12537</v>
      </c>
      <c r="F8" s="1">
        <v>0</v>
      </c>
      <c r="G8" s="2">
        <v>12537</v>
      </c>
      <c r="H8" s="13"/>
    </row>
    <row r="9" spans="1:8" x14ac:dyDescent="0.4">
      <c r="A9" s="1"/>
      <c r="B9" s="1"/>
      <c r="C9" s="1" t="s">
        <v>9</v>
      </c>
      <c r="D9" s="2">
        <v>420000</v>
      </c>
      <c r="E9" s="2">
        <v>275184</v>
      </c>
      <c r="F9" s="2">
        <v>315000</v>
      </c>
      <c r="G9" s="2">
        <f>SUM(E9-F9)</f>
        <v>-39816</v>
      </c>
      <c r="H9" s="10"/>
    </row>
    <row r="10" spans="1:8" x14ac:dyDescent="0.4">
      <c r="A10" s="1"/>
      <c r="B10" s="1"/>
      <c r="C10" s="10" t="s">
        <v>10</v>
      </c>
      <c r="D10" s="2">
        <v>615000</v>
      </c>
      <c r="E10" s="2">
        <v>560884</v>
      </c>
      <c r="F10" s="2">
        <v>615000</v>
      </c>
      <c r="G10" s="2">
        <f>SUM(E10-F10)</f>
        <v>-54116</v>
      </c>
      <c r="H10" s="1"/>
    </row>
    <row r="11" spans="1:8" x14ac:dyDescent="0.4">
      <c r="A11" s="1"/>
      <c r="B11" s="1"/>
      <c r="C11" s="10" t="s">
        <v>38</v>
      </c>
      <c r="D11" s="2">
        <v>0</v>
      </c>
      <c r="E11" s="2">
        <v>1000</v>
      </c>
      <c r="F11" s="2">
        <v>0</v>
      </c>
      <c r="G11" s="2">
        <f>SUM(E11-F11)</f>
        <v>1000</v>
      </c>
      <c r="H11" s="1"/>
    </row>
    <row r="12" spans="1:8" x14ac:dyDescent="0.4">
      <c r="A12" s="1"/>
      <c r="B12" s="1"/>
      <c r="C12" s="1" t="s">
        <v>11</v>
      </c>
      <c r="D12" s="2">
        <v>190000</v>
      </c>
      <c r="E12" s="2">
        <v>190250</v>
      </c>
      <c r="F12" s="2">
        <v>190000</v>
      </c>
      <c r="G12" s="1">
        <v>250</v>
      </c>
      <c r="H12" s="1"/>
    </row>
    <row r="13" spans="1:8" x14ac:dyDescent="0.4">
      <c r="A13" s="1"/>
      <c r="B13" s="1"/>
      <c r="C13" s="1" t="s">
        <v>12</v>
      </c>
      <c r="D13" s="2">
        <v>25000</v>
      </c>
      <c r="E13" s="1">
        <v>0</v>
      </c>
      <c r="F13" s="2">
        <v>12500</v>
      </c>
      <c r="G13" s="2">
        <v>-12500</v>
      </c>
      <c r="H13" s="1"/>
    </row>
    <row r="14" spans="1:8" x14ac:dyDescent="0.4">
      <c r="A14" s="1"/>
      <c r="B14" s="1"/>
      <c r="C14" s="1" t="s">
        <v>40</v>
      </c>
      <c r="D14" s="2">
        <v>0</v>
      </c>
      <c r="E14" s="2">
        <v>32126</v>
      </c>
      <c r="F14" s="2">
        <v>0</v>
      </c>
      <c r="G14" s="2">
        <v>32126</v>
      </c>
      <c r="H14" s="13"/>
    </row>
    <row r="15" spans="1:8" x14ac:dyDescent="0.4">
      <c r="A15" s="1"/>
      <c r="B15" s="1"/>
      <c r="C15" s="3" t="s">
        <v>13</v>
      </c>
      <c r="D15" s="5">
        <v>5243052</v>
      </c>
      <c r="E15" s="5">
        <f>SUM(E6:E14)</f>
        <v>4017879</v>
      </c>
      <c r="F15" s="5">
        <f>SUM(F6:F14)</f>
        <v>4080789</v>
      </c>
      <c r="G15" s="5">
        <f>SUM(G6:G14)</f>
        <v>-62910</v>
      </c>
      <c r="H15" s="1"/>
    </row>
    <row r="16" spans="1:8" x14ac:dyDescent="0.4">
      <c r="A16" s="1"/>
      <c r="B16" s="1"/>
      <c r="C16" s="1"/>
      <c r="D16" s="1"/>
      <c r="E16" s="1"/>
      <c r="F16" s="1"/>
      <c r="G16" s="1"/>
      <c r="H16" s="1"/>
    </row>
    <row r="17" spans="1:8" x14ac:dyDescent="0.4">
      <c r="A17" s="3" t="s">
        <v>14</v>
      </c>
      <c r="B17" s="1"/>
      <c r="C17" s="11"/>
      <c r="D17" s="1"/>
      <c r="E17" s="1"/>
      <c r="F17" s="1"/>
      <c r="G17" s="1"/>
      <c r="H17" s="1"/>
    </row>
    <row r="18" spans="1:8" x14ac:dyDescent="0.4">
      <c r="A18" s="1"/>
      <c r="B18" s="1"/>
      <c r="C18" s="10" t="s">
        <v>15</v>
      </c>
      <c r="D18" s="12">
        <v>1225000</v>
      </c>
      <c r="E18" s="12">
        <v>694155</v>
      </c>
      <c r="F18" s="12">
        <v>1010750</v>
      </c>
      <c r="G18" s="12">
        <f>SUM(E18-F18)</f>
        <v>-316595</v>
      </c>
      <c r="H18" s="10"/>
    </row>
    <row r="19" spans="1:8" x14ac:dyDescent="0.4">
      <c r="A19" s="1"/>
      <c r="B19" s="1"/>
      <c r="C19" s="10" t="s">
        <v>16</v>
      </c>
      <c r="D19" s="12">
        <v>1340000</v>
      </c>
      <c r="E19" s="12">
        <v>795892</v>
      </c>
      <c r="F19" s="12">
        <v>849000</v>
      </c>
      <c r="G19" s="12">
        <f>SUM(E19-F19)</f>
        <v>-53108</v>
      </c>
      <c r="H19" s="1"/>
    </row>
    <row r="20" spans="1:8" x14ac:dyDescent="0.4">
      <c r="A20" s="1"/>
      <c r="B20" s="1"/>
      <c r="C20" s="1" t="s">
        <v>17</v>
      </c>
      <c r="D20" s="2">
        <v>60000</v>
      </c>
      <c r="E20" s="2">
        <v>48091</v>
      </c>
      <c r="F20" s="2">
        <v>64080</v>
      </c>
      <c r="G20" s="2">
        <f>SUM(E20-F20)</f>
        <v>-15989</v>
      </c>
      <c r="H20" s="10"/>
    </row>
    <row r="21" spans="1:8" x14ac:dyDescent="0.4">
      <c r="A21" s="1"/>
      <c r="B21" s="1"/>
      <c r="C21" s="1" t="s">
        <v>18</v>
      </c>
      <c r="D21" s="2">
        <v>108000</v>
      </c>
      <c r="E21" s="2">
        <v>28333</v>
      </c>
      <c r="F21" s="2">
        <v>74750</v>
      </c>
      <c r="G21" s="2">
        <f>SUM(E21-F21)</f>
        <v>-46417</v>
      </c>
      <c r="H21" s="13"/>
    </row>
    <row r="22" spans="1:8" x14ac:dyDescent="0.4">
      <c r="A22" s="1"/>
      <c r="B22" s="1"/>
      <c r="C22" s="1" t="s">
        <v>19</v>
      </c>
      <c r="D22" s="2">
        <v>200000</v>
      </c>
      <c r="E22" s="2">
        <v>104209</v>
      </c>
      <c r="F22" s="2">
        <v>177987</v>
      </c>
      <c r="G22" s="2">
        <f>SUM(E22-F22)</f>
        <v>-73778</v>
      </c>
      <c r="H22" s="10"/>
    </row>
    <row r="23" spans="1:8" x14ac:dyDescent="0.4">
      <c r="A23" s="1"/>
      <c r="B23" s="1"/>
      <c r="C23" s="1" t="s">
        <v>20</v>
      </c>
      <c r="D23" s="2">
        <v>3000</v>
      </c>
      <c r="E23" s="1">
        <v>0</v>
      </c>
      <c r="F23" s="2">
        <v>1500</v>
      </c>
      <c r="G23" s="2">
        <v>-1500</v>
      </c>
      <c r="H23" s="10"/>
    </row>
    <row r="24" spans="1:8" x14ac:dyDescent="0.4">
      <c r="A24" s="1"/>
      <c r="B24" s="1"/>
      <c r="C24" s="1" t="s">
        <v>21</v>
      </c>
      <c r="D24" s="2">
        <v>3000</v>
      </c>
      <c r="E24" s="1">
        <v>0</v>
      </c>
      <c r="F24" s="2">
        <v>1500</v>
      </c>
      <c r="G24" s="2">
        <v>-1500</v>
      </c>
      <c r="H24" s="10"/>
    </row>
    <row r="25" spans="1:8" x14ac:dyDescent="0.4">
      <c r="A25" s="1"/>
      <c r="B25" s="1"/>
      <c r="C25" s="1" t="s">
        <v>22</v>
      </c>
      <c r="D25" s="2">
        <v>15000</v>
      </c>
      <c r="E25" s="1">
        <v>0</v>
      </c>
      <c r="F25" s="2">
        <v>8000</v>
      </c>
      <c r="G25" s="2">
        <v>-8000</v>
      </c>
      <c r="H25" s="10"/>
    </row>
    <row r="26" spans="1:8" x14ac:dyDescent="0.4">
      <c r="A26" s="1"/>
      <c r="B26" s="1"/>
      <c r="C26" s="1" t="s">
        <v>23</v>
      </c>
      <c r="D26" s="2">
        <v>3000</v>
      </c>
      <c r="E26" s="1">
        <v>0</v>
      </c>
      <c r="F26" s="1">
        <v>0</v>
      </c>
      <c r="G26" s="1">
        <v>0</v>
      </c>
      <c r="H26" s="10"/>
    </row>
    <row r="27" spans="1:8" x14ac:dyDescent="0.4">
      <c r="A27" s="1"/>
      <c r="B27" s="1"/>
      <c r="C27" s="1" t="s">
        <v>24</v>
      </c>
      <c r="D27" s="2">
        <v>5000</v>
      </c>
      <c r="E27" s="1">
        <v>0</v>
      </c>
      <c r="F27" s="2">
        <v>3750</v>
      </c>
      <c r="G27" s="2">
        <v>-3750</v>
      </c>
      <c r="H27" s="10"/>
    </row>
    <row r="28" spans="1:8" x14ac:dyDescent="0.4">
      <c r="A28" s="1"/>
      <c r="B28" s="1"/>
      <c r="C28" s="1" t="s">
        <v>25</v>
      </c>
      <c r="D28" s="1">
        <v>0</v>
      </c>
      <c r="E28" s="2">
        <v>1770</v>
      </c>
      <c r="F28" s="2">
        <v>-2500</v>
      </c>
      <c r="G28" s="2">
        <v>4270</v>
      </c>
      <c r="H28" s="13"/>
    </row>
    <row r="29" spans="1:8" x14ac:dyDescent="0.4">
      <c r="A29" s="1"/>
      <c r="B29" s="1"/>
      <c r="C29" s="1" t="s">
        <v>26</v>
      </c>
      <c r="D29" s="2">
        <v>25000</v>
      </c>
      <c r="E29" s="2">
        <v>-45015</v>
      </c>
      <c r="F29" s="1">
        <v>0</v>
      </c>
      <c r="G29" s="2">
        <f>SUM(E29-F29)</f>
        <v>-45015</v>
      </c>
      <c r="H29" s="13"/>
    </row>
    <row r="30" spans="1:8" x14ac:dyDescent="0.4">
      <c r="A30" s="1"/>
      <c r="B30" s="1"/>
      <c r="C30" s="1" t="s">
        <v>27</v>
      </c>
      <c r="D30" s="2">
        <v>32000</v>
      </c>
      <c r="E30" s="2">
        <v>13500</v>
      </c>
      <c r="F30" s="2">
        <v>24000</v>
      </c>
      <c r="G30" s="2">
        <f>SUM(E30-F30)</f>
        <v>-10500</v>
      </c>
      <c r="H30" s="1"/>
    </row>
    <row r="31" spans="1:8" x14ac:dyDescent="0.4">
      <c r="A31" s="1"/>
      <c r="B31" s="1"/>
      <c r="C31" s="1" t="s">
        <v>28</v>
      </c>
      <c r="D31" s="2">
        <v>180000</v>
      </c>
      <c r="E31" s="2">
        <v>88810</v>
      </c>
      <c r="F31" s="2">
        <v>145000</v>
      </c>
      <c r="G31" s="2">
        <f>SUM(E31-F31)</f>
        <v>-56190</v>
      </c>
      <c r="H31" s="1"/>
    </row>
    <row r="32" spans="1:8" x14ac:dyDescent="0.4">
      <c r="A32" s="1"/>
      <c r="B32" s="1"/>
      <c r="C32" s="1" t="s">
        <v>29</v>
      </c>
      <c r="D32" s="2">
        <v>53000</v>
      </c>
      <c r="E32" s="2">
        <v>73749</v>
      </c>
      <c r="F32" s="2">
        <v>53000</v>
      </c>
      <c r="G32" s="2">
        <f>SUM(E32-F32)</f>
        <v>20749</v>
      </c>
      <c r="H32" s="1"/>
    </row>
    <row r="33" spans="1:8" x14ac:dyDescent="0.4">
      <c r="A33" s="1"/>
      <c r="B33" s="1"/>
      <c r="C33" s="1" t="s">
        <v>30</v>
      </c>
      <c r="D33" s="2">
        <v>25000</v>
      </c>
      <c r="E33" s="2">
        <v>13286</v>
      </c>
      <c r="F33" s="2">
        <v>21250</v>
      </c>
      <c r="G33" s="2">
        <f>SUM(E33-F33)</f>
        <v>-7964</v>
      </c>
      <c r="H33" s="1"/>
    </row>
    <row r="34" spans="1:8" x14ac:dyDescent="0.4">
      <c r="A34" s="1"/>
      <c r="B34" s="1"/>
      <c r="C34" s="1" t="s">
        <v>31</v>
      </c>
      <c r="D34" s="2">
        <v>10000</v>
      </c>
      <c r="E34" s="1">
        <v>0</v>
      </c>
      <c r="F34" s="1">
        <v>0</v>
      </c>
      <c r="G34" s="1">
        <v>0</v>
      </c>
      <c r="H34" s="1"/>
    </row>
    <row r="35" spans="1:8" x14ac:dyDescent="0.4">
      <c r="A35" s="1"/>
      <c r="B35" s="1"/>
      <c r="C35" s="1" t="s">
        <v>32</v>
      </c>
      <c r="D35" s="2">
        <v>505000</v>
      </c>
      <c r="E35" s="12">
        <v>305321</v>
      </c>
      <c r="F35" s="2">
        <v>401750</v>
      </c>
      <c r="G35" s="2">
        <f>SUM(E35-F35)</f>
        <v>-96429</v>
      </c>
      <c r="H35" s="1"/>
    </row>
    <row r="36" spans="1:8" x14ac:dyDescent="0.4">
      <c r="A36" s="1"/>
      <c r="B36" s="1"/>
      <c r="C36" s="1" t="s">
        <v>33</v>
      </c>
      <c r="D36" s="2">
        <v>1200000</v>
      </c>
      <c r="E36" s="2">
        <v>863504</v>
      </c>
      <c r="F36" s="2">
        <v>900000</v>
      </c>
      <c r="G36" s="2">
        <f>SUM(E36-F36)</f>
        <v>-36496</v>
      </c>
      <c r="H36" s="1"/>
    </row>
    <row r="37" spans="1:8" x14ac:dyDescent="0.4">
      <c r="A37" s="1"/>
      <c r="B37" s="1"/>
      <c r="C37" s="1" t="s">
        <v>34</v>
      </c>
      <c r="D37" s="2">
        <v>50000</v>
      </c>
      <c r="E37" s="2">
        <v>12678</v>
      </c>
      <c r="F37" s="2">
        <v>37500</v>
      </c>
      <c r="G37" s="2">
        <f>SUM(E37-F37)</f>
        <v>-24822</v>
      </c>
      <c r="H37" s="1"/>
    </row>
    <row r="38" spans="1:8" x14ac:dyDescent="0.4">
      <c r="A38" s="1"/>
      <c r="B38" s="1"/>
      <c r="C38" s="1" t="s">
        <v>35</v>
      </c>
      <c r="D38" s="1">
        <v>0</v>
      </c>
      <c r="E38" s="1">
        <v>4</v>
      </c>
      <c r="F38" s="1">
        <v>0</v>
      </c>
      <c r="G38" s="1">
        <f>SUM(E38-F38)</f>
        <v>4</v>
      </c>
      <c r="H38" s="1"/>
    </row>
    <row r="39" spans="1:8" x14ac:dyDescent="0.4">
      <c r="A39" s="1"/>
      <c r="B39" s="1"/>
      <c r="C39" s="3" t="s">
        <v>36</v>
      </c>
      <c r="D39" s="5">
        <v>5042000</v>
      </c>
      <c r="E39" s="5">
        <f>SUM(E18:E38)</f>
        <v>2998287</v>
      </c>
      <c r="F39" s="5">
        <f>SUM(F18:F38)</f>
        <v>3771317</v>
      </c>
      <c r="G39" s="5">
        <f>SUM(G18:G38)</f>
        <v>-773030</v>
      </c>
      <c r="H39" s="1"/>
    </row>
    <row r="40" spans="1:8" x14ac:dyDescent="0.4">
      <c r="A40" s="1"/>
      <c r="B40" s="1"/>
      <c r="C40" s="1"/>
      <c r="D40" s="1"/>
      <c r="E40" s="1"/>
      <c r="F40" s="1"/>
      <c r="G40" s="1"/>
      <c r="H40" s="1"/>
    </row>
    <row r="41" spans="1:8" x14ac:dyDescent="0.4">
      <c r="A41" s="1"/>
      <c r="B41" s="1"/>
      <c r="C41" s="3" t="s">
        <v>37</v>
      </c>
      <c r="D41" s="5">
        <v>201052</v>
      </c>
      <c r="E41" s="5">
        <f>SUM(E15-E39)</f>
        <v>1019592</v>
      </c>
      <c r="F41" s="5">
        <f>SUM(F15-F39)</f>
        <v>309472</v>
      </c>
      <c r="G41" s="5">
        <f>SUM(G15-G39)</f>
        <v>710120</v>
      </c>
      <c r="H41" s="1"/>
    </row>
    <row r="42" spans="1:8" x14ac:dyDescent="0.4">
      <c r="A42" s="1"/>
      <c r="B42" s="1"/>
      <c r="C42" s="1"/>
      <c r="D42" s="1"/>
      <c r="E42" s="1"/>
      <c r="F42" s="1"/>
      <c r="G42" s="1"/>
      <c r="H42" s="1"/>
    </row>
    <row r="43" spans="1:8" x14ac:dyDescent="0.4">
      <c r="A43" s="1"/>
      <c r="B43" s="1"/>
      <c r="C43" s="1"/>
      <c r="D43" s="1"/>
      <c r="E43" s="1"/>
      <c r="F43" s="1"/>
      <c r="G43" s="1"/>
      <c r="H43" s="1"/>
    </row>
    <row r="44" spans="1:8" x14ac:dyDescent="0.4">
      <c r="A44" s="1"/>
      <c r="B44" s="1"/>
      <c r="C44" s="1"/>
      <c r="D44" s="1"/>
      <c r="E44" s="1"/>
      <c r="F44" s="1"/>
      <c r="G44" s="1"/>
      <c r="H44" s="1"/>
    </row>
    <row r="45" spans="1:8" x14ac:dyDescent="0.4">
      <c r="A45" s="1"/>
      <c r="B45" s="1"/>
      <c r="C45" s="3"/>
      <c r="D45" s="1"/>
      <c r="E45" s="1"/>
      <c r="F45" s="1"/>
      <c r="G45" s="1"/>
      <c r="H45" s="1"/>
    </row>
    <row r="46" spans="1:8" x14ac:dyDescent="0.4">
      <c r="A46" s="1"/>
      <c r="B46" s="1"/>
      <c r="C46" s="1"/>
      <c r="D46" s="1"/>
      <c r="E46" s="1"/>
      <c r="F46" s="1"/>
      <c r="G46" s="2"/>
      <c r="H46" s="1"/>
    </row>
    <row r="47" spans="1:8" x14ac:dyDescent="0.4">
      <c r="A47" s="1"/>
      <c r="B47" s="1"/>
      <c r="C47" s="1"/>
      <c r="D47" s="1"/>
      <c r="E47" s="1"/>
      <c r="F47" s="1"/>
      <c r="G47" s="1"/>
      <c r="H47" s="1"/>
    </row>
    <row r="48" spans="1:8" x14ac:dyDescent="0.4">
      <c r="A48" s="1"/>
      <c r="B48" s="1"/>
      <c r="C48" s="3"/>
      <c r="D48" s="1"/>
      <c r="E48" s="1"/>
      <c r="F48" s="1"/>
      <c r="G48" s="1"/>
      <c r="H48" s="1"/>
    </row>
    <row r="49" spans="1:8" x14ac:dyDescent="0.4">
      <c r="A49" s="1"/>
      <c r="B49" s="1"/>
      <c r="C49" s="1"/>
      <c r="D49" s="1"/>
      <c r="E49" s="1"/>
      <c r="F49" s="1"/>
      <c r="G49" s="2"/>
      <c r="H49" s="1"/>
    </row>
    <row r="50" spans="1:8" x14ac:dyDescent="0.4">
      <c r="A50" s="1"/>
      <c r="B50" s="1"/>
      <c r="C50" s="1"/>
      <c r="D50" s="1"/>
      <c r="E50" s="1"/>
      <c r="F50" s="1"/>
      <c r="G50" s="1"/>
      <c r="H50" s="1"/>
    </row>
    <row r="51" spans="1:8" x14ac:dyDescent="0.4">
      <c r="A51" s="1"/>
      <c r="B51" s="1"/>
      <c r="C51" s="3"/>
      <c r="D51" s="1"/>
      <c r="E51" s="1"/>
      <c r="F51" s="1"/>
      <c r="G51" s="1"/>
      <c r="H51" s="1"/>
    </row>
    <row r="52" spans="1:8" x14ac:dyDescent="0.4">
      <c r="A52" s="1"/>
      <c r="B52" s="1"/>
      <c r="C52" s="1"/>
      <c r="D52" s="1"/>
      <c r="E52" s="1"/>
      <c r="F52" s="1"/>
      <c r="G52" s="2"/>
      <c r="H52" s="1"/>
    </row>
    <row r="53" spans="1:8" x14ac:dyDescent="0.4">
      <c r="A53" s="1"/>
      <c r="B53" s="1"/>
      <c r="C53" s="1"/>
      <c r="D53" s="1"/>
      <c r="E53" s="1"/>
      <c r="F53" s="1"/>
      <c r="G53" s="1"/>
      <c r="H53" s="1"/>
    </row>
    <row r="54" spans="1:8" x14ac:dyDescent="0.4">
      <c r="A54" s="1"/>
      <c r="B54" s="1"/>
      <c r="C54" s="3"/>
      <c r="D54" s="1"/>
      <c r="E54" s="1"/>
      <c r="F54" s="1"/>
      <c r="G54" s="1"/>
      <c r="H54" s="1"/>
    </row>
    <row r="55" spans="1:8" x14ac:dyDescent="0.4">
      <c r="A55" s="1"/>
      <c r="B55" s="1"/>
      <c r="C55" s="1"/>
      <c r="D55" s="1"/>
      <c r="E55" s="1"/>
      <c r="F55" s="1"/>
      <c r="G55" s="2"/>
      <c r="H55" s="1"/>
    </row>
    <row r="56" spans="1:8" x14ac:dyDescent="0.4">
      <c r="A56" s="1"/>
      <c r="B56" s="1"/>
      <c r="C56" s="1"/>
      <c r="D56" s="1"/>
      <c r="E56" s="1"/>
      <c r="F56" s="1"/>
      <c r="G56" s="1"/>
      <c r="H56" s="1"/>
    </row>
    <row r="57" spans="1:8" x14ac:dyDescent="0.4">
      <c r="A57" s="1"/>
      <c r="B57" s="1"/>
      <c r="C57" s="3"/>
      <c r="D57" s="3"/>
      <c r="E57" s="3"/>
      <c r="F57" s="3"/>
      <c r="G57" s="5"/>
      <c r="H57" s="1"/>
    </row>
    <row r="58" spans="1:8" x14ac:dyDescent="0.4">
      <c r="C58" s="1"/>
    </row>
    <row r="60" spans="1:8" x14ac:dyDescent="0.4">
      <c r="C60" s="3"/>
    </row>
    <row r="61" spans="1:8" x14ac:dyDescent="0.4">
      <c r="C61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cp:lastPrinted>2015-10-16T12:31:08Z</cp:lastPrinted>
  <dcterms:created xsi:type="dcterms:W3CDTF">2015-04-22T10:47:42Z</dcterms:created>
  <dcterms:modified xsi:type="dcterms:W3CDTF">2015-10-16T12:37:32Z</dcterms:modified>
</cp:coreProperties>
</file>